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akankshaya_panda_tpwesternodisha_com/Documents/Regulatory/ARR/ARR FY 26-27/FINAL TO OERC/True Up FY 23-24 &amp; FY 24-25/"/>
    </mc:Choice>
  </mc:AlternateContent>
  <xr:revisionPtr revIDLastSave="142" documentId="13_ncr:1_{C77F76DA-8323-4805-AA35-D1A76F7DA741}" xr6:coauthVersionLast="47" xr6:coauthVersionMax="47" xr10:uidLastSave="{942BCD83-939A-4A77-9483-1593B651FCFC}"/>
  <bookViews>
    <workbookView xWindow="-110" yWindow="-110" windowWidth="19420" windowHeight="10300" firstSheet="2" activeTab="5" xr2:uid="{00000000-000D-0000-FFFF-FFFF00000000}"/>
  </bookViews>
  <sheets>
    <sheet name="Revised True Up FY 23-24" sheetId="10" r:id="rId1"/>
    <sheet name="Interest Costs FY 24" sheetId="8" r:id="rId2"/>
    <sheet name="FY 23-24" sheetId="9" r:id="rId3"/>
    <sheet name="True Up FY 24-25" sheetId="11" r:id="rId4"/>
    <sheet name="Interest Costs FY 25" sheetId="12" r:id="rId5"/>
    <sheet name="FY 24-25" sheetId="13" r:id="rId6"/>
    <sheet name="Sheet1" sheetId="15" state="hidden" r:id="rId7"/>
    <sheet name="Emp. Exp." sheetId="14" state="hidden" r:id="rId8"/>
    <sheet name="For ppt" sheetId="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w123" hidden="1">{"Edition",#N/A,FALSE,"Data"}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is3" hidden="1">#REF!</definedName>
    <definedName name="_____________w123" hidden="1">{"Edition",#N/A,FALSE,"Data"}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is3" hidden="1">#REF!</definedName>
    <definedName name="____________w123" hidden="1">{"Edition",#N/A,FALSE,"Data"}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is3" hidden="1">#REF!</definedName>
    <definedName name="___________w123" hidden="1">{"Edition",#N/A,FALSE,"Data"}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nis3" hidden="1">#REF!</definedName>
    <definedName name="__________w123" hidden="1">{"Edition",#N/A,FALSE,"Data"}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nis3" hidden="1">#REF!</definedName>
    <definedName name="_________w123" hidden="1">{"Edition",#N/A,FALSE,"Data"}</definedName>
    <definedName name="________KD2" hidden="1">#REF!</definedName>
    <definedName name="________KD3" hidden="1">#REF!</definedName>
    <definedName name="________key2" hidden="1">[1]NOV95!$B$59:$B$63</definedName>
    <definedName name="________KK1" hidden="1">#REF!</definedName>
    <definedName name="________KK2" hidden="1">#REF!</definedName>
    <definedName name="________KK3" hidden="1">#REF!</definedName>
    <definedName name="________nis3" hidden="1">#REF!</definedName>
    <definedName name="________w123" hidden="1">{"Edition",#N/A,FALSE,"Data"}</definedName>
    <definedName name="_______KD2" hidden="1">#REF!</definedName>
    <definedName name="_______KD3" hidden="1">#REF!</definedName>
    <definedName name="_______key10" hidden="1">[1]NOV95!$C$59:$C$63</definedName>
    <definedName name="_______key2" hidden="1">[1]NOV95!$B$59:$B$63</definedName>
    <definedName name="_______KK1" hidden="1">#REF!</definedName>
    <definedName name="_______KK2" hidden="1">#REF!</definedName>
    <definedName name="_______KK3" hidden="1">#REF!</definedName>
    <definedName name="_______nis3" hidden="1">#REF!</definedName>
    <definedName name="_______w123" hidden="1">{"Edition",#N/A,FALSE,"Data"}</definedName>
    <definedName name="______ES1" hidden="1">{"'Sheet1'!$L$16"}</definedName>
    <definedName name="______KD2" hidden="1">#REF!</definedName>
    <definedName name="______KD3" hidden="1">#REF!</definedName>
    <definedName name="______key10" hidden="1">[1]NOV95!$C$59:$C$63</definedName>
    <definedName name="______key2" hidden="1">[1]NOV95!$B$59:$B$63</definedName>
    <definedName name="______KK1" hidden="1">#REF!</definedName>
    <definedName name="______KK2" hidden="1">#REF!</definedName>
    <definedName name="______KK3" hidden="1">#REF!</definedName>
    <definedName name="______nis3" hidden="1">#REF!</definedName>
    <definedName name="______w123" hidden="1">{"Edition",#N/A,FALSE,"Data"}</definedName>
    <definedName name="______w456" hidden="1">{"Edition",#N/A,FALSE,"Data"}</definedName>
    <definedName name="_____2__123Graph_AChart_1A" hidden="1">'[2]Eq. Mobilization'!#REF!</definedName>
    <definedName name="_____all2">[3]Score!$C$5:$O$134</definedName>
    <definedName name="_____ES1" hidden="1">{"'Sheet1'!$L$16"}</definedName>
    <definedName name="_____Goi8" hidden="1">{"'Sheet1'!$L$16"}</definedName>
    <definedName name="_____KD2" hidden="1">#REF!</definedName>
    <definedName name="_____KD3" hidden="1">#REF!</definedName>
    <definedName name="_____key10" hidden="1">[1]NOV95!$C$59:$C$63</definedName>
    <definedName name="_____key2" hidden="1">[1]NOV95!$B$59:$B$63</definedName>
    <definedName name="_____KK1" hidden="1">#REF!</definedName>
    <definedName name="_____KK2" hidden="1">#REF!</definedName>
    <definedName name="_____KK3" hidden="1">#REF!</definedName>
    <definedName name="_____Lan1" hidden="1">{"'Sheet1'!$L$16"}</definedName>
    <definedName name="_____LAN3" hidden="1">{"'Sheet1'!$L$16"}</definedName>
    <definedName name="_____nis3" hidden="1">#REF!</definedName>
    <definedName name="_____PA3" hidden="1">{"'Sheet1'!$L$16"}</definedName>
    <definedName name="_____SCH5">#REF!</definedName>
    <definedName name="_____TM2" hidden="1">{"'Sheet1'!$L$16"}</definedName>
    <definedName name="_____tmp1" hidden="1">'[4]F-4'!#REF!</definedName>
    <definedName name="_____tt3" hidden="1">{"'Sheet1'!$L$16"}</definedName>
    <definedName name="_____w123" hidden="1">{"Edition",#N/A,FALSE,"Data"}</definedName>
    <definedName name="_____w456" hidden="1">{"Edition",#N/A,FALSE,"Data"}</definedName>
    <definedName name="_____xlfn.BAHTTEXT" hidden="1">#NAME?</definedName>
    <definedName name="____2__123Graph_AChart_1A" hidden="1">'[2]Eq. Mobilization'!#REF!</definedName>
    <definedName name="____3__123Graph_BChart_1A" hidden="1">'[2]Eq. Mobilization'!#REF!</definedName>
    <definedName name="____4__123Graph_XChart_1A" hidden="1">'[2]Eq. Mobilization'!#REF!</definedName>
    <definedName name="____all2">[3]Score!$C$5:$O$134</definedName>
    <definedName name="____ES1" hidden="1">{"'Sheet1'!$L$16"}</definedName>
    <definedName name="____Goi8" hidden="1">{"'Sheet1'!$L$16"}</definedName>
    <definedName name="____KD2" hidden="1">#REF!</definedName>
    <definedName name="____KD3" hidden="1">#REF!</definedName>
    <definedName name="____key10" hidden="1">[1]NOV95!$C$59:$C$63</definedName>
    <definedName name="____key2" hidden="1">[1]NOV95!$B$59:$B$63</definedName>
    <definedName name="____KK1" hidden="1">#REF!</definedName>
    <definedName name="____KK2" hidden="1">#REF!</definedName>
    <definedName name="____KK3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is3" hidden="1">#REF!</definedName>
    <definedName name="____PA3" hidden="1">{"'Sheet1'!$L$16"}</definedName>
    <definedName name="____SCH1">#REF!</definedName>
    <definedName name="____SCH10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M2" hidden="1">{"'Sheet1'!$L$16"}</definedName>
    <definedName name="____tmp1" hidden="1">'[4]F-4'!#REF!</definedName>
    <definedName name="____tt3" hidden="1">{"'Sheet1'!$L$16"}</definedName>
    <definedName name="____w123" hidden="1">{"Edition",#N/A,FALSE,"Data"}</definedName>
    <definedName name="____w456" hidden="1">{"Edition",#N/A,FALSE,"Data"}</definedName>
    <definedName name="____xlfn.BAHTTEXT" hidden="1">#NAME?</definedName>
    <definedName name="____xlnm.Print_Area_1">#REF!</definedName>
    <definedName name="____xlnm.Print_Titles_1">#REF!</definedName>
    <definedName name="___12_0_0_F" hidden="1">#REF!</definedName>
    <definedName name="___2__123Graph_AChart_1A" hidden="1">'[2]Eq. Mobilization'!#REF!</definedName>
    <definedName name="___3__123Graph_BChart_1A" hidden="1">'[2]Eq. Mobilization'!#REF!</definedName>
    <definedName name="___4__123Graph_AChart_1A" hidden="1">'[2]Eq. Mobilization'!#REF!</definedName>
    <definedName name="___4__123Graph_XChart_1A" hidden="1">'[2]Eq. Mobilization'!#REF!</definedName>
    <definedName name="___6__123Graph_BChart_1A" hidden="1">'[2]Eq. Mobilization'!#REF!</definedName>
    <definedName name="___6_0_0_F" hidden="1">#REF!</definedName>
    <definedName name="___8__123Graph_XChart_1A" hidden="1">'[2]Eq. Mobilization'!#REF!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ll2">[3]Score!$C$5:$O$134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ES1" hidden="1">{"'Sheet1'!$L$16"}</definedName>
    <definedName name="___ji950">#REF!</definedName>
    <definedName name="___KD2" hidden="1">#REF!</definedName>
    <definedName name="___KD3" hidden="1">#REF!</definedName>
    <definedName name="___key10" hidden="1">[1]NOV95!$C$59:$C$63</definedName>
    <definedName name="___key2" hidden="1">[1]NOV95!$B$59:$B$63</definedName>
    <definedName name="___KK1" hidden="1">#REF!</definedName>
    <definedName name="___KK2" hidden="1">#REF!</definedName>
    <definedName name="___KK3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an1" hidden="1">{"'Sheet1'!$L$16"}</definedName>
    <definedName name="___LAN3" hidden="1">{"'Sheet1'!$L$16"}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is3" hidden="1">#REF!</definedName>
    <definedName name="___PA3" hidden="1">{"'Sheet1'!$L$16"}</definedName>
    <definedName name="___SCH1">#REF!</definedName>
    <definedName name="___SCH10">#REF!</definedName>
    <definedName name="___SCH11">#REF!</definedName>
    <definedName name="___SCH2">#REF!</definedName>
    <definedName name="___SCH3">#REF!</definedName>
    <definedName name="___SCH4">#REF!</definedName>
    <definedName name="___SCH6">#REF!</definedName>
    <definedName name="___SCH7">#REF!</definedName>
    <definedName name="___SCH8">#REF!</definedName>
    <definedName name="___SCH9">#REF!</definedName>
    <definedName name="___TM2" hidden="1">{"'Sheet1'!$L$16"}</definedName>
    <definedName name="___tmp1" hidden="1">'[4]F-4'!#REF!</definedName>
    <definedName name="___tt3" hidden="1">{"'Sheet1'!$L$16"}</definedName>
    <definedName name="___w123" hidden="1">{"Edition",#N/A,FALSE,"Data"}</definedName>
    <definedName name="___w456" hidden="1">{"Edition",#N/A,FALSE,"Data"}</definedName>
    <definedName name="___xlfn.BAHTTEXT" hidden="1">#NAME?</definedName>
    <definedName name="___xlnm.Print_Area_1">#REF!</definedName>
    <definedName name="___xlnm.Print_Area_2">#REF!</definedName>
    <definedName name="___xlnm.Print_Area_3">#REF!</definedName>
    <definedName name="___xlnm.Print_Titles_1">#REF!</definedName>
    <definedName name="___xlnm.Print_Titles_2">#REF!</definedName>
    <definedName name="___xlnm.Print_Titles_3">#REF!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10GOTO_I_A1">#REF!</definedName>
    <definedName name="__11GOTO_J_A1">#REF!</definedName>
    <definedName name="__12_0_0_F" hidden="1">#REF!</definedName>
    <definedName name="__123Graph_A" hidden="1">[5]GROUPS!#REF!</definedName>
    <definedName name="__123Graph_ACurrent" hidden="1">'[2]Eq. Mobilization'!#REF!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NETWORTH" hidden="1">#REF!</definedName>
    <definedName name="__123Graph_APROFIT" hidden="1">#REF!</definedName>
    <definedName name="__123Graph_ASTATPROG" hidden="1">[6]COMPLEXALL!#REF!</definedName>
    <definedName name="__123Graph_B" hidden="1">'[7]outsourcing b-s'!#REF!</definedName>
    <definedName name="__123Graph_BCurrent" hidden="1">'[2]Eq.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C" hidden="1">'[7]outsourcing b-s'!#REF!</definedName>
    <definedName name="__123Graph_CCURRENT" hidden="1">[8]EXPENSES!#REF!</definedName>
    <definedName name="__123Graph_D" hidden="1">#REF!</definedName>
    <definedName name="__123Graph_DCURRENT" hidden="1">[8]EXPENSES!#REF!</definedName>
    <definedName name="__123Graph_E" hidden="1">'[7]outsourcing b-s'!#REF!</definedName>
    <definedName name="__123Graph_ECURRENT" hidden="1">[8]EXPENSES!#REF!</definedName>
    <definedName name="__123Graph_F" hidden="1">[9]Notes!#REF!</definedName>
    <definedName name="__123Graph_LBL_A" hidden="1">'[2]Eq. Mobilization'!#REF!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'[2]Eq.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[5]GROUPS!#REF!</definedName>
    <definedName name="__123Graph_XCurrent" hidden="1">'[2]Eq. Mobilization'!#REF!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NETWORTH" hidden="1">#REF!</definedName>
    <definedName name="__123Graph_XPROFIT" hidden="1">#REF!</definedName>
    <definedName name="__123Graph_XSTATPROG" hidden="1">[6]COMPLEXALL!#REF!</definedName>
    <definedName name="__123sdb" hidden="1">#REF!</definedName>
    <definedName name="__12GOTO_K_A30">#REF!</definedName>
    <definedName name="__1GOTO_A_A207">#REF!</definedName>
    <definedName name="__2__123Graph_AChart_1A" hidden="1">'[2]Eq. Mobilization'!#REF!</definedName>
    <definedName name="__2GOTO_A_A501">#REF!</definedName>
    <definedName name="__3__123Graph_BChart_1A" hidden="1">'[2]Eq. Mobilization'!#REF!</definedName>
    <definedName name="__3GOTO_A_A952">#REF!</definedName>
    <definedName name="__4__123Graph_XChart_1A" hidden="1">'[2]Eq. Mobilization'!#REF!</definedName>
    <definedName name="__4GOTO_B_A1">#REF!</definedName>
    <definedName name="__5GOTO_B_A189">#REF!</definedName>
    <definedName name="__6_0_0_F" hidden="1">#REF!</definedName>
    <definedName name="__6GOTO_B_A536">#REF!</definedName>
    <definedName name="__7GOTO_C_A1">#REF!</definedName>
    <definedName name="__8GOTO_E_A1">#REF!</definedName>
    <definedName name="__9GOTO_G_A1">#REF!</definedName>
    <definedName name="__Actuals_for_total_of_12_Time_selections_Ledger_1" hidden="1">[10]pcQueryData!$A$4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ll2">[3]Score!$C$5:$O$134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bs1" hidden="1">{#N/A,#N/A,FALSE,"Staffnos &amp; cost"}</definedName>
    <definedName name="__bs2" hidden="1">{#N/A,#N/A,TRUE,"Staffnos &amp; cost"}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ES1" hidden="1">{"'Sheet1'!$L$16"}</definedName>
    <definedName name="__FDS_HYPERLINK_TOGGLE_STATE__" hidden="1">"ON"</definedName>
    <definedName name="__Goi8" hidden="1">{"'Sheet1'!$L$16"}</definedName>
    <definedName name="__IntlFixup" hidden="1">TRUE</definedName>
    <definedName name="__ji950">#REF!</definedName>
    <definedName name="__KD2" hidden="1">#REF!</definedName>
    <definedName name="__KD3" hidden="1">#REF!</definedName>
    <definedName name="__key10" hidden="1">[1]NOV95!$C$59:$C$63</definedName>
    <definedName name="__key2" hidden="1">[1]NOV95!$B$59:$B$63</definedName>
    <definedName name="__KK1" hidden="1">#REF!</definedName>
    <definedName name="__KK2" hidden="1">#REF!</definedName>
    <definedName name="__KK3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n1" hidden="1">{"'Sheet1'!$L$16"}</definedName>
    <definedName name="__LAN3" hidden="1">{"'Sheet1'!$L$16"}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is3" hidden="1">#REF!</definedName>
    <definedName name="__PA3" hidden="1">{"'Sheet1'!$L$16"}</definedName>
    <definedName name="__SCH1">#REF!</definedName>
    <definedName name="__SCH10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M2" hidden="1">{"'Sheet1'!$L$16"}</definedName>
    <definedName name="__tmp1" hidden="1">'[11]F-4'!#REF!</definedName>
    <definedName name="__tt3" hidden="1">{"'Sheet1'!$L$16"}</definedName>
    <definedName name="__w123" hidden="1">{"Edition",#N/A,FALSE,"Data"}</definedName>
    <definedName name="__w456" hidden="1">{"Edition",#N/A,FALSE,"Data"}</definedName>
    <definedName name="__xlfn.BAHTTEXT" hidden="1">#NAME?</definedName>
    <definedName name="__xlnm.Print_Area_1">"#REF!"</definedName>
    <definedName name="__xlnm.Print_Area_1_1">"#REF!"</definedName>
    <definedName name="__xlnm.Print_Area_1_2">"#REF!"</definedName>
    <definedName name="__xlnm.Print_Area_1_3">"#REF!"</definedName>
    <definedName name="__xlnm.Print_Area_2">#REF!</definedName>
    <definedName name="__xlnm.Print_Area_3">#REF!</definedName>
    <definedName name="__xlnm.Print_Titles_1">"#REF!"</definedName>
    <definedName name="__xlnm.Print_Titles_1_1">"#REF!"</definedName>
    <definedName name="__xlnm.Print_Titles_1_2">"#REF!"</definedName>
    <definedName name="__xlnm.Print_Titles_1_3">"#REF!"</definedName>
    <definedName name="__xlnm.Print_Titles_2">#REF!</definedName>
    <definedName name="__xlnm.Print_Titles_3">#REF!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1__123Graph_ACHART_1" hidden="1">#REF!</definedName>
    <definedName name="_1__123Graph_AChart_1A" hidden="1">'[2]Eq. Mobilization'!#REF!</definedName>
    <definedName name="_10__123Graph_ACHART_2" hidden="1">#REF!</definedName>
    <definedName name="_10_0_0_F" hidden="1">#REF!</definedName>
    <definedName name="_10GOTO_I_A1">#REF!</definedName>
    <definedName name="_11__123Graph_AChart_2G" hidden="1">[12]Netearnanal!$B$137:$B$144</definedName>
    <definedName name="_11GOTO_J_A1">#REF!</definedName>
    <definedName name="_12__123Graph_ACHART_3" hidden="1">#REF!</definedName>
    <definedName name="_12__123Graph_XChart_1A" hidden="1">'[2]Eq. Mobilization'!#REF!</definedName>
    <definedName name="_12_0_0_F" hidden="1">#REF!</definedName>
    <definedName name="_124GRAPH_A" hidden="1">'[13]5'!#REF!</definedName>
    <definedName name="_12GOTO_K_A30">#REF!</definedName>
    <definedName name="_13__123Graph_ACHART_4" hidden="1">#REF!</definedName>
    <definedName name="_13_0_0_F" hidden="1">#REF!</definedName>
    <definedName name="_14__123Graph_AChart_1A" hidden="1">'[2]Eq. Mobilization'!#REF!</definedName>
    <definedName name="_14__123Graph_ACHART_5" hidden="1">#REF!</definedName>
    <definedName name="_145Graph" hidden="1">[9]Notes!#REF!</definedName>
    <definedName name="_15__123Graph_ACHART_6" hidden="1">#REF!</definedName>
    <definedName name="_15_0_0_F" hidden="1">#REF!</definedName>
    <definedName name="_16__123Graph_ACHART_7" hidden="1">#REF!</definedName>
    <definedName name="_17__123Graph_ACHART_8" hidden="1">#REF!</definedName>
    <definedName name="_18__123Graph_ACHART_9" hidden="1">#REF!</definedName>
    <definedName name="_18_0_0_F" hidden="1">#REF!</definedName>
    <definedName name="_19__123Graph_LBL_ACHART_5" hidden="1">#REF!</definedName>
    <definedName name="_1GOTO_A_A207">#REF!</definedName>
    <definedName name="_2__123Graph_ACHART_10" hidden="1">#REF!</definedName>
    <definedName name="_2__123Graph_AChart_1A" hidden="1">'[2]Eq. Mobilization'!#REF!</definedName>
    <definedName name="_2__123Graph_BChart_1A" hidden="1">'[2]Eq. Mobilization'!#REF!</definedName>
    <definedName name="_20__123Graph_LBL_ACHART_6" hidden="1">#REF!</definedName>
    <definedName name="_21__123Graph_LBL_ACHART_7" hidden="1">#REF!</definedName>
    <definedName name="_22__123Graph_XCHART_10" hidden="1">#REF!</definedName>
    <definedName name="_23__123Graph_XCHART_11" hidden="1">#REF!</definedName>
    <definedName name="_24__123Graph_XCHART_12" hidden="1">#REF!</definedName>
    <definedName name="_25__123Graph_XCHART_13" hidden="1">#REF!</definedName>
    <definedName name="_26__123Graph_XCHART_14" hidden="1">#REF!</definedName>
    <definedName name="_27__123Graph_XCHART_15" hidden="1">#REF!</definedName>
    <definedName name="_28__123Graph_BChart_1A" hidden="1">'[2]Eq. Mobilization'!#REF!</definedName>
    <definedName name="_28__123Graph_XCHART_16" hidden="1">#REF!</definedName>
    <definedName name="_29__123Graph_XCHART_2" hidden="1">#REF!</definedName>
    <definedName name="_2GOTO_A_A501">#REF!</definedName>
    <definedName name="_3__123Graph_ACHART_1" hidden="1">[14]SUMMARY!$E$36:$H$36</definedName>
    <definedName name="_3__123Graph_ACHART_11" hidden="1">#REF!</definedName>
    <definedName name="_3__123Graph_AChart_1A" hidden="1">'[2]Eq. Mobilization'!#REF!</definedName>
    <definedName name="_3__123Graph_BChart_1A" hidden="1">'[2]Eq. Mobilization'!#REF!</definedName>
    <definedName name="_3__123Graph_XChart_1A" hidden="1">'[2]Eq. Mobilization'!#REF!</definedName>
    <definedName name="_30__123Graph_XChart_2G" hidden="1">[12]Netearnanal!$A$61:$A$68</definedName>
    <definedName name="_31__123Graph_XCHART_3" hidden="1">#REF!</definedName>
    <definedName name="_32__123Graph_XCHART_4" hidden="1">#REF!</definedName>
    <definedName name="_33__123Graph_XCHART_5" hidden="1">#REF!</definedName>
    <definedName name="_34__123Graph_XCHART_6" hidden="1">#REF!</definedName>
    <definedName name="_35__123Graph_XCHART_7" hidden="1">#REF!</definedName>
    <definedName name="_36__123Graph_XCHART_8" hidden="1">#REF!</definedName>
    <definedName name="_37__123Graph_XCHART_9" hidden="1">#REF!</definedName>
    <definedName name="_3GOTO_A_A952">#REF!</definedName>
    <definedName name="_4__123Graph_ACHART_12" hidden="1">#REF!</definedName>
    <definedName name="_4__123Graph_AChart_1A" hidden="1">'[2]Eq. Mobilization'!#REF!</definedName>
    <definedName name="_4__123Graph_BChart_1A" hidden="1">'[2]Eq. Mobilization'!#REF!</definedName>
    <definedName name="_4__123Graph_XChart_1A" hidden="1">'[2]Eq. Mobilization'!#REF!</definedName>
    <definedName name="_42__123Graph_XChart_1A" hidden="1">'[2]Eq. Mobilization'!#REF!</definedName>
    <definedName name="_4GOTO_B_A1">#REF!</definedName>
    <definedName name="_5__123Graph_ACHART_13" hidden="1">#REF!</definedName>
    <definedName name="_5_0_0_F" hidden="1">#REF!</definedName>
    <definedName name="_5GOTO_B_A189">#REF!</definedName>
    <definedName name="_6__123Graph_ACHART_14" hidden="1">#REF!</definedName>
    <definedName name="_6__123Graph_BCHART_1" hidden="1">[14]SUMMARY!$E$66:$H$66</definedName>
    <definedName name="_6__123Graph_BChart_1A" hidden="1">'[2]Eq. Mobilization'!#REF!</definedName>
    <definedName name="_6__123Graph_XChart_1A" hidden="1">'[2]Eq. Mobilization'!#REF!</definedName>
    <definedName name="_6_0_0_F" hidden="1">#REF!</definedName>
    <definedName name="_6GOTO_B_A536">#REF!</definedName>
    <definedName name="_7__123Graph_ACHART_15" hidden="1">#REF!</definedName>
    <definedName name="_70_0_0_F" hidden="1">#REF!</definedName>
    <definedName name="_7GOTO_C_A1">#REF!</definedName>
    <definedName name="_8__123Graph_ACHART_16" hidden="1">#REF!</definedName>
    <definedName name="_8__123Graph_BChart_1A" hidden="1">'[2]Eq. Mobilization'!#REF!</definedName>
    <definedName name="_8__123Graph_XChart_1A" hidden="1">'[2]Eq. Mobilization'!#REF!</definedName>
    <definedName name="_8_0_0_F" hidden="1">#REF!</definedName>
    <definedName name="_8GOTO_E_A1">#REF!</definedName>
    <definedName name="_9__123Graph_AChart_1G" hidden="1">[12]Netearnanal!$B$61:$B$68</definedName>
    <definedName name="_9__123Graph_CCHART_1" hidden="1">[14]SUMMARY!$E$64:$H$64</definedName>
    <definedName name="_9__123Graph_XChart_1A" hidden="1">'[2]Eq. Mobilization'!#REF!</definedName>
    <definedName name="_9GOTO_G_A1">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ll2">[3]Score!$C$5:$O$134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bs1" hidden="1">{#N/A,#N/A,FALSE,"Staffnos &amp; cost"}</definedName>
    <definedName name="_bs2" hidden="1">{#N/A,#N/A,TRUE,"Staffnos &amp; cost"}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h14" hidden="1">#REF!</definedName>
    <definedName name="_Closing_Balance_for_Branch" hidden="1">[15]pcQueryData!$A$3</definedName>
    <definedName name="_Dist_Bin" hidden="1">#REF!</definedName>
    <definedName name="_Dist_Values" hidden="1">#REF!</definedName>
    <definedName name="_ES1" hidden="1">{"'Sheet1'!$L$16"}</definedName>
    <definedName name="_fd1" hidden="1">{"'Sheet1'!$L$16"}</definedName>
    <definedName name="_Fill" hidden="1">#REF!</definedName>
    <definedName name="_xlnm._FilterDatabase" hidden="1">#REF!</definedName>
    <definedName name="_Goi8" hidden="1">{"'Sheet1'!$L$16"}</definedName>
    <definedName name="_ji950">'[16]Notes Wise'!$I$23</definedName>
    <definedName name="_KD2" hidden="1">#REF!</definedName>
    <definedName name="_KD3" hidden="1">#REF!</definedName>
    <definedName name="_kedar" hidden="1">#REF!</definedName>
    <definedName name="_Key1" hidden="1">[17]A!#REF!</definedName>
    <definedName name="_Key2" hidden="1">#REF!</definedName>
    <definedName name="_KEY3" hidden="1">'[18]222'!#REF!</definedName>
    <definedName name="_KK1" hidden="1">#REF!</definedName>
    <definedName name="_KK2" hidden="1">#REF!</definedName>
    <definedName name="_KK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AN3" hidden="1">{"'Sheet1'!$L$16"}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il" hidden="1">#REF!</definedName>
    <definedName name="_nis3" hidden="1">#REF!</definedName>
    <definedName name="_Order1" hidden="1">255</definedName>
    <definedName name="_Order2" hidden="1">0</definedName>
    <definedName name="_PA3" hidden="1">{"'Sheet1'!$L$16"}</definedName>
    <definedName name="_Parse_In" hidden="1">#REF!</definedName>
    <definedName name="_Parse_Out" hidden="1">#REF!</definedName>
    <definedName name="_pcSlicerSheet1_Slicer1" hidden="1">[10]_pcSlicerSheet1!$A$2</definedName>
    <definedName name="_Regression_Int" hidden="1">1</definedName>
    <definedName name="_Regression_X" hidden="1">[19]ENGG_VAL!#REF!</definedName>
    <definedName name="_SCH1">#REF!</definedName>
    <definedName name="_SCH10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[17]A!#REF!</definedName>
    <definedName name="_Table1_In1" hidden="1">'[20]업무분장 '!$F$45</definedName>
    <definedName name="_Table1_Out" hidden="1">'[20]업무분장 '!$F$45</definedName>
    <definedName name="_Table2_In1" hidden="1">[21]merger!#REF!</definedName>
    <definedName name="_Table2_In2" hidden="1">[22]CEP99!#REF!</definedName>
    <definedName name="_Table2_Out" hidden="1">[21]merger!#REF!</definedName>
    <definedName name="_Table3_In2" hidden="1">#REF!</definedName>
    <definedName name="_TM2" hidden="1">{"'Sheet1'!$L$16"}</definedName>
    <definedName name="_tmp1" hidden="1">'[4]F-4'!#REF!</definedName>
    <definedName name="_tt3" hidden="1">{"'Sheet1'!$L$16"}</definedName>
    <definedName name="_w123" hidden="1">{"Edition",#N/A,FALSE,"Data"}</definedName>
    <definedName name="_w456" hidden="1">{"Edition",#N/A,FALSE,"Data"}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">"#REF!"</definedName>
    <definedName name="a_1">"#REF!"</definedName>
    <definedName name="a_2">"#REF!"</definedName>
    <definedName name="a_3">"#REF!"</definedName>
    <definedName name="AA..." hidden="1">#REF!</definedName>
    <definedName name="aaa_1" hidden="1">{#N/A,#N/A,FALSE,"Staffnos &amp; cost"}</definedName>
    <definedName name="aaa_2" hidden="1">{#N/A,#N/A,FALSE,"Staffnos &amp; cost"}</definedName>
    <definedName name="aaa_3" hidden="1">{#N/A,#N/A,FALSE,"Staffnos &amp; cost"}</definedName>
    <definedName name="aaa_4" hidden="1">{#N/A,#N/A,FALSE,"Staffnos &amp; cost"}</definedName>
    <definedName name="aaa_5" hidden="1">{#N/A,#N/A,FALSE,"Staffnos &amp; cost"}</definedName>
    <definedName name="aaaa" hidden="1">{"data",#N/A,FALSE,"client (3)";"margins",#N/A,FALSE,"client (3)";"multiple",#N/A,FALSE,"client (3)"}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aaaaaaaaa" hidden="1">[23]CVBUH2MONTHLY!#REF!</definedName>
    <definedName name="aaccvvbbn">#REF!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cd" hidden="1">{"Ratio",#N/A,FALSE,"Ratios";"Funds Flow",#N/A,FALSE,"Ratios"}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ccess_Button" hidden="1">"PJTFINAL_F02F11_List"</definedName>
    <definedName name="Access_Button1" hidden="1">"SFAS131_9803__Export_List"</definedName>
    <definedName name="AccessDatabase" hidden="1">"C:\jhp2\JHP\AES\PJTFINAL.mdb"</definedName>
    <definedName name="Acidplant1" hidden="1">{#N/A,#N/A,FALSE,"CFlow (Real)";#N/A,#N/A,FALSE," CFlow (Nominal)";#N/A,#N/A,FALSE,"P&amp;L"}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sadfdf" hidden="1">[9]Notes!#REF!</definedName>
    <definedName name="ADFSADG" hidden="1">#REF!</definedName>
    <definedName name="ADGADHGA" hidden="1">#REF!</definedName>
    <definedName name="ADGADSGA" hidden="1">#REF!</definedName>
    <definedName name="ADITION" hidden="1">{"'장비'!$A$3:$M$12"}</definedName>
    <definedName name="ADITION_1" hidden="1">{"'장비'!$A$3:$M$12"}</definedName>
    <definedName name="ADMINISTRATION" hidden="1">{"'Bsheet BIS'!$A$1:$F$43"}</definedName>
    <definedName name="ADMN" hidden="1">{"'Bsheet BIS'!$A$1:$F$43"}</definedName>
    <definedName name="Admn_and_General_Expenses">'[24]A&amp;G Expenses'!#REF!</definedName>
    <definedName name="ads" hidden="1">{#N/A,#N/A,FALSE,"5"}</definedName>
    <definedName name="ads\" hidden="1">[25]EXPENSES!#REF!</definedName>
    <definedName name="ads_1" hidden="1">{#N/A,#N/A,FALSE,"5"}</definedName>
    <definedName name="adsfasA" hidden="1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faf" hidden="1">[26]SUMMARY!#REF!</definedName>
    <definedName name="AFDFD" hidden="1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gsdfg" hidden="1">[9]Notes!#REF!</definedName>
    <definedName name="AGADGA" hidden="1">#REF!</definedName>
    <definedName name="agag" hidden="1">{"adj95mult",#N/A,FALSE,"COMPCO";"adj95est",#N/A,FALSE,"COMPCO"}</definedName>
    <definedName name="AHSDFH" hidden="1">#REF!</definedName>
    <definedName name="aji" hidden="1">{"Graphic",#N/A,TRUE,"Graphic"}</definedName>
    <definedName name="All.">[3]Score!$A$5:$O$134</definedName>
    <definedName name="Allocation_of_expenses">'[24]Allocation LT HT EHT'!#REF!</definedName>
    <definedName name="Allocation_of_revenues__expenses">'[24]Allocation LT HT EHT'!#REF!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nlkfn" hidden="1">#REF!</definedName>
    <definedName name="anscount" hidden="1">3</definedName>
    <definedName name="aq" hidden="1">'[11]F-4'!#REF!</definedName>
    <definedName name="ARR">[27]Sheet4!$1:$1048576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dsad" hidden="1">#REF!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sd" hidden="1">#REF!</definedName>
    <definedName name="asdf" hidden="1">{"'p&amp;l.htm'!$A$1:$G$126","'p&amp;l.htm'!$A$1:$G$115","'p&amp;l.htm'!$A$88:$B$88","'p&amp;l.htm'!$A$1:$G$35","'p&amp;l.htm'!$A$9:$G$34","'p&amp;l.htm'!$A$87:$H$116"}</definedName>
    <definedName name="asdf_1" hidden="1">{#N/A,#N/A,FALSE,"4"}</definedName>
    <definedName name="asdfa" hidden="1">{#N/A,#N/A,FALSE,"4"}</definedName>
    <definedName name="asdfa_1" hidden="1">{#N/A,#N/A,FALSE,"4"}</definedName>
    <definedName name="ASDFG" hidden="1">{#N/A,#N/A,FALSE,"4"}</definedName>
    <definedName name="ASDFG_1" hidden="1">{#N/A,#N/A,FALSE,"4"}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s" hidden="1">{#N/A,#N/A,FALSE,"10"}</definedName>
    <definedName name="asds_1" hidden="1">{#N/A,#N/A,FALSE,"10"}</definedName>
    <definedName name="asfasf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v">#REF!</definedName>
    <definedName name="aw" hidden="1">'[11]F-4'!#REF!</definedName>
    <definedName name="awdawfa" hidden="1">#REF!</definedName>
    <definedName name="axas" hidden="1">[28]main!#REF!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B">#REF!</definedName>
    <definedName name="b_2" hidden="1">{#N/A,#N/A,TRUE,"Staffnos &amp; cost"}</definedName>
    <definedName name="b_3" hidden="1">{#N/A,#N/A,TRUE,"Staffnos &amp; cost"}</definedName>
    <definedName name="b_4" hidden="1">{#N/A,#N/A,TRUE,"Staffnos &amp; cost"}</definedName>
    <definedName name="b_5" hidden="1">{#N/A,#N/A,TRUE,"Staffnos &amp; cost"}</definedName>
    <definedName name="Bad_Debts">#REF!</definedName>
    <definedName name="Balancesheet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sis" hidden="1">{#N/A,#N/A,FALSE,"Cash Flows";#N/A,#N/A,FALSE,"Fixed Assets";#N/A,#N/A,FALSE,"Balance Sheet";#N/A,#N/A,FALSE,"P &amp; L"}</definedName>
    <definedName name="bb" hidden="1">#REF!</definedName>
    <definedName name="bbbbbbbb">'[29]Consumption Data '!#REF!</definedName>
    <definedName name="bbbbbbbooooo">'[29]Employee Costs'!#REF!</definedName>
    <definedName name="bbbboopp">'[30]Employee Costs'!#REF!</definedName>
    <definedName name="bbbccxxzzww">'[31]Consumer Data &gt;100kVA'!#REF!</definedName>
    <definedName name="bbbmmmll">'[32]Consumer Data &gt;100kVA'!#REF!</definedName>
    <definedName name="bdgw" hidden="1">#REF!</definedName>
    <definedName name="bdgx" hidden="1">#REF!</definedName>
    <definedName name="bdgy" hidden="1">#REF!</definedName>
    <definedName name="bdgz" hidden="1">#REF!</definedName>
    <definedName name="BG_Del" hidden="1">15</definedName>
    <definedName name="BG_Ins" hidden="1">4</definedName>
    <definedName name="BG_Mod" hidden="1">6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kd" hidden="1">{"'Sheet1'!$L$16"}</definedName>
    <definedName name="bkd_1" hidden="1">{"'Sheet1'!$L$16"}</definedName>
    <definedName name="bl" hidden="1">{"a1",#N/A,FALSE,"Interest On Security Deposi (2)";"a2",#N/A,FALSE,"Interest On Security Deposi (2)"}</definedName>
    <definedName name="BLPH1" hidden="1">#REF!</definedName>
    <definedName name="bm" hidden="1">{"'Sheet1'!$L$16"}</definedName>
    <definedName name="bm_1" hidden="1">{"'Sheet1'!$L$16"}</definedName>
    <definedName name="bn" hidden="1">{"'Sheet1'!$L$16"}</definedName>
    <definedName name="bn_1" hidden="1">{"'Sheet1'!$L$16"}</definedName>
    <definedName name="BS">#REF!</definedName>
    <definedName name="BSGROUP" hidden="1">{"'Sch B'!$B$15:$L$17"}</definedName>
    <definedName name="bss" hidden="1">{#N/A,#N/A,FALSE,"Staffnos &amp; cost"}</definedName>
    <definedName name="BSSCH" hidden="1">{"'Sch B'!$B$15:$L$17"}</definedName>
    <definedName name="CA" hidden="1">#REF!</definedName>
    <definedName name="CAF_Switch" hidden="1">{#N/A,#N/A,FALSE,"Staffnos &amp; cost"}</definedName>
    <definedName name="Capital__Revenue_subsidies_and_Grants">#REF!</definedName>
    <definedName name="Capital_work_in_progress">[24]CWIP!#REF!</definedName>
    <definedName name="capwip" hidden="1">[9]Notes!#REF!</definedName>
    <definedName name="cashflow2_1" hidden="1">{#N/A,#N/A,FALSE,"10"}</definedName>
    <definedName name="cccc" hidden="1">#REF!</definedName>
    <definedName name="cf" hidden="1">{"a1",#N/A,FALSE,"Interest On Security Deposi (2)";"a2",#N/A,FALSE,"Interest On Security Deposi (2)"}</definedName>
    <definedName name="cgfiy" hidden="1">#REF!</definedName>
    <definedName name="ChangeRange" localSheetId="7" hidden="1">[33]!ChangeRange</definedName>
    <definedName name="ChangeRange" localSheetId="2" hidden="1">[33]!ChangeRange</definedName>
    <definedName name="ChangeRange" localSheetId="5" hidden="1">[33]!ChangeRange</definedName>
    <definedName name="ChangeRange" localSheetId="0" hidden="1">[33]!ChangeRange</definedName>
    <definedName name="ChangeRange" hidden="1">[33]!ChangeRange</definedName>
    <definedName name="chetan" hidden="1">{#N/A,#N/A,FALSE,"Cash Flows";#N/A,#N/A,FALSE,"Fixed Assets";#N/A,#N/A,FALSE,"Balance Sheet";#N/A,#N/A,FALSE,"P &amp; L"}</definedName>
    <definedName name="chitietbgiang2" hidden="1">{"'Sheet1'!$L$16"}</definedName>
    <definedName name="cla" hidden="1">{"a1",#N/A,FALSE,"Interest On Security Deposi (2)";"a2",#N/A,FALSE,"Interest On Security Deposi (2)"}</definedName>
    <definedName name="cma" hidden="1">{#N/A,#N/A,FALSE,"Aging Summary";#N/A,#N/A,FALSE,"Ratio Analysis";#N/A,#N/A,FALSE,"Test 120 Day Accts";#N/A,#N/A,FALSE,"Tickmarks"}</definedName>
    <definedName name="cmb_HP.ifLetOut1" hidden="1">[34]HOUSE_PROPERTY!$F$61:$F$62</definedName>
    <definedName name="cmb_HP.StateCode1" hidden="1">[34]HOUSE_PROPERTY!$D$61:$D$96</definedName>
    <definedName name="cmb_OI.ChangeInAcctMethFlg" hidden="1">[34]OTHER_INFORMATION!$P$4:$P$5</definedName>
    <definedName name="cmb_OI.MethodOfAcct" hidden="1">[34]OTHER_INFORMATION!$O$4:$O$5</definedName>
    <definedName name="cmb_OIMethodofValClgStk.ChngStockValMetFlg" hidden="1">[34]OTHER_INFORMATION!$S$4:$S$5</definedName>
    <definedName name="cmb_OIMethodofValClgStk.ValFinishedGoods" hidden="1">[34]OTHER_INFORMATION!$R$4:$R$6</definedName>
    <definedName name="cmb_OIMethodofValClgStk.ValRawMaterial" hidden="1">[34]OTHER_INFORMATION!$Q$4:$Q$6</definedName>
    <definedName name="cn" hidden="1">{"'Sheet1'!$L$16"}</definedName>
    <definedName name="cn_1" hidden="1">{"'Sheet1'!$L$16"}</definedName>
    <definedName name="Cond_size">[35]Table!$E$5:$E$9</definedName>
    <definedName name="cons" hidden="1">{#N/A,#N/A,FALSE,"Staffnos &amp; cost"}</definedName>
    <definedName name="Considered">#REF!</definedName>
    <definedName name="cONSO_UNIT" hidden="1">"OFFSET(TMasterConsUnit!$A$2,0,0,COUNTA(TMasterConsUnit!$A:$A)-1,1)"</definedName>
    <definedName name="Conso_Unit_Desc" hidden="1">OFFSET([36]TMasterConsUnit!$A$2,0,0,COUNTA([36]TMasterConsUnit!$A$1:$A$65536)-1,2)</definedName>
    <definedName name="Consumption_Details">'[24]Consumption Data '!#REF!</definedName>
    <definedName name="ContentsHelp" localSheetId="7" hidden="1">[33]!ContentsHelp</definedName>
    <definedName name="ContentsHelp" localSheetId="2" hidden="1">[33]!ContentsHelp</definedName>
    <definedName name="ContentsHelp" localSheetId="5" hidden="1">[33]!ContentsHelp</definedName>
    <definedName name="ContentsHelp" localSheetId="0" hidden="1">[33]!ContentsHelp</definedName>
    <definedName name="ContentsHelp" hidden="1">[33]!ContentsHelp</definedName>
    <definedName name="copy" hidden="1">{#N/A,#N/A,TRUE,"Staffnos &amp; cost"}</definedName>
    <definedName name="Cost_Parameters">'[24]Verification of inputs'!#REF!</definedName>
    <definedName name="cover_1" hidden="1">{#N/A,#N/A,FALSE,"Staffnos &amp; cost"}</definedName>
    <definedName name="cover_2" hidden="1">{#N/A,#N/A,FALSE,"Staffnos &amp; cost"}</definedName>
    <definedName name="cover_3" hidden="1">{#N/A,#N/A,FALSE,"Staffnos &amp; cost"}</definedName>
    <definedName name="cover_4" hidden="1">{#N/A,#N/A,FALSE,"Staffnos &amp; cost"}</definedName>
    <definedName name="cover_5" hidden="1">{#N/A,#N/A,FALSE,"Staffnos &amp; cost"}</definedName>
    <definedName name="CreateTable" localSheetId="7" hidden="1">[33]!CreateTable</definedName>
    <definedName name="CreateTable" localSheetId="2" hidden="1">[33]!CreateTable</definedName>
    <definedName name="CreateTable" localSheetId="5" hidden="1">[33]!CreateTable</definedName>
    <definedName name="CreateTable" localSheetId="0" hidden="1">[33]!CreateTable</definedName>
    <definedName name="CreateTable" hidden="1">[33]!CreateTable</definedName>
    <definedName name="credit" hidden="1">#REF!</definedName>
    <definedName name="creditors" hidden="1">#REF!</definedName>
    <definedName name="CSR" hidden="1">{"Edition",#N/A,FALSE,"Data"}</definedName>
    <definedName name="ctbbt" hidden="1">{"'Sheet1'!$L$16"}</definedName>
    <definedName name="ctc" hidden="1">{"'Bsheet BIS'!$A$1:$F$43"}</definedName>
    <definedName name="CTCT1" hidden="1">{"'Sheet1'!$L$16"}</definedName>
    <definedName name="Current_Year_Details">'[24]Current Year'!#REF!</definedName>
    <definedName name="CWIP">#REF!</definedName>
    <definedName name="D">#REF!</definedName>
    <definedName name="d.7">#REF!</definedName>
    <definedName name="da" hidden="1">{#N/A,#N/A,FALSE,"Aging Summary";#N/A,#N/A,FALSE,"Ratio Analysis";#N/A,#N/A,FALSE,"Test 120 Day Accts";#N/A,#N/A,FALSE,"Tickmarks"}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aaaaaf">'[29]R&amp;M'!#REF!</definedName>
    <definedName name="dadd" hidden="1">#REF!</definedName>
    <definedName name="daf" hidden="1">'[37]Sept 06'!#REF!</definedName>
    <definedName name="DAT">#REF!</definedName>
    <definedName name="_xlnm.Database">#REF!</definedName>
    <definedName name="ddd">#REF!</definedName>
    <definedName name="DDDD" hidden="1">#REF!</definedName>
    <definedName name="ddddddddddddd" hidden="1">[38]I!#REF!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leteRange" localSheetId="7" hidden="1">[33]!DeleteRange</definedName>
    <definedName name="DeleteRange" localSheetId="2" hidden="1">[33]!DeleteRange</definedName>
    <definedName name="DeleteRange" localSheetId="5" hidden="1">[33]!DeleteRange</definedName>
    <definedName name="DeleteRange" localSheetId="0" hidden="1">[33]!DeleteRange</definedName>
    <definedName name="DeleteRange" hidden="1">[33]!DeleteRange</definedName>
    <definedName name="DeleteTable" localSheetId="7" hidden="1">[33]!DeleteTable</definedName>
    <definedName name="DeleteTable" localSheetId="2" hidden="1">[33]!DeleteTable</definedName>
    <definedName name="DeleteTable" localSheetId="5" hidden="1">[33]!DeleteTable</definedName>
    <definedName name="DeleteTable" localSheetId="0" hidden="1">[33]!DeleteTable</definedName>
    <definedName name="DeleteTable" hidden="1">[33]!DeleteTable</definedName>
    <definedName name="Demand_data_for_consumers_with_Connected_Load___100_kVA">'[39]Consumer Data &gt;100kVA'!#REF!</definedName>
    <definedName name="Depreciation2015" hidden="1">{#N/A,#N/A,FALSE,"5"}</definedName>
    <definedName name="DEPRI" hidden="1">[40]EXPENSES!#REF!</definedName>
    <definedName name="dfaf" hidden="1">{"'장비'!$A$3:$M$12"}</definedName>
    <definedName name="dfaf_1" hidden="1">{"'장비'!$A$3:$M$12"}</definedName>
    <definedName name="DFD" hidden="1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sadfdsa" hidden="1">#REF!</definedName>
    <definedName name="dfwfads" hidden="1">{"'p&amp;l.htm'!$A$1:$G$126","'p&amp;l.htm'!$A$1:$G$115","'p&amp;l.htm'!$A$88:$B$88","'p&amp;l.htm'!$A$1:$G$35","'p&amp;l.htm'!$A$9:$G$34","'p&amp;l.htm'!$A$87:$H$116"}</definedName>
    <definedName name="dgfgfd" hidden="1">{#N/A,#N/A,FALSE,"COVER.XLS";#N/A,#N/A,FALSE,"RACT1.XLS";#N/A,#N/A,FALSE,"RACT2.XLS";#N/A,#N/A,FALSE,"ECCMP";#N/A,#N/A,FALSE,"WELDER.XLS"}</definedName>
    <definedName name="dgradd" hidden="1">'[37]Sept 06'!#REF!</definedName>
    <definedName name="Discount" hidden="1">#REF!</definedName>
    <definedName name="display_area_2" hidden="1">#REF!</definedName>
    <definedName name="DME_Dirty" hidden="1">"False"</definedName>
    <definedName name="DME_LocalFile" hidden="1">"True"</definedName>
    <definedName name="DR" hidden="1">#REF!</definedName>
    <definedName name="DRIVERS" hidden="1">{"'Bsheet BIS'!$A$1:$F$43"}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TX" hidden="1">{"'Bsheet BIS'!$A$1:$F$43"}</definedName>
    <definedName name="DUMMY" hidden="1">{"'Sheet1'!$L$16"}</definedName>
    <definedName name="dw" hidden="1">{"'Sheet1'!$L$16"}</definedName>
    <definedName name="dw_1" hidden="1">{"'Sheet1'!$L$16"}</definedName>
    <definedName name="E">#REF!</definedName>
    <definedName name="ee_1" hidden="1">{#N/A,#N/A,FALSE,"5"}</definedName>
    <definedName name="eeeegghnn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HASDIGHAD" hidden="1">{"'Sheet1'!$L$16"}</definedName>
    <definedName name="Employees_Cost">'[24]Employee Costs'!#REF!</definedName>
    <definedName name="Empty" hidden="1">#REF!</definedName>
    <definedName name="Empty1" hidden="1">#REF!</definedName>
    <definedName name="Empty2" hidden="1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rct">#REF!</definedName>
    <definedName name="erheri">'[30]Employee Costs'!#REF!</definedName>
    <definedName name="es" hidden="1">{"'Sheet1'!$L$16"}</definedName>
    <definedName name="es_1" hidden="1">{"'Sheet1'!$L$16"}</definedName>
    <definedName name="et" hidden="1">{"'Sheet1'!$L$16"}</definedName>
    <definedName name="et_1" hidden="1">{"'Sheet1'!$L$16"}</definedName>
    <definedName name="etc" hidden="1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twt" hidden="1">{#N/A,#N/A,FALSE,"COVER1.XLS ";#N/A,#N/A,FALSE,"RACT1.XLS";#N/A,#N/A,FALSE,"RACT2.XLS";#N/A,#N/A,FALSE,"ECCMP";#N/A,#N/A,FALSE,"WELDER.XLS"}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_1">#REF!</definedName>
    <definedName name="Excel_BuiltIn_Print_Area_4_1_1">"#REF!"</definedName>
    <definedName name="Excel_BuiltIn_Print_Area_4_1_1_1">"#REF!"</definedName>
    <definedName name="Excel_BuiltIn_Print_Area_4_1_2">"#REF!"</definedName>
    <definedName name="Excel_BuiltIn_Print_Area_4_1_3">"#REF!"</definedName>
    <definedName name="Excel_BuiltIn_Print_Area_5_1">"#REF!"</definedName>
    <definedName name="Excel_BuiltIn_Print_Area_5_1_1">"#REF!"</definedName>
    <definedName name="Excel_BuiltIn_Print_Area_5_1_2">"#REF!"</definedName>
    <definedName name="Excel_BuiltIn_Print_Area_5_1_3">"#REF!"</definedName>
    <definedName name="Excel_BuiltIn_Print_Area_6">#REF!</definedName>
    <definedName name="Excel_BuiltIn_Print_Area_6_1">"#REF!"</definedName>
    <definedName name="Excel_BuiltIn_Print_Area_6_1_1">"#REF!"</definedName>
    <definedName name="Excel_BuiltIn_Print_Area_6_1_1_1">"#REF!"</definedName>
    <definedName name="Excel_BuiltIn_Print_Area_6_1_2">"#REF!"</definedName>
    <definedName name="Excel_BuiltIn_Print_Area_6_1_3">"#REF!"</definedName>
    <definedName name="Excel_BuiltIn_Print_Area_6_1_4">"#REF!"</definedName>
    <definedName name="Excel_BuiltIn_Print_Area_6_2">"#REF!"</definedName>
    <definedName name="Excel_BuiltIn_Print_Area_6_3">"#REF!"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2">"#REF!"</definedName>
    <definedName name="Excel_BuiltIn_Print_Area_7_1_3">"#REF!"</definedName>
    <definedName name="Excel_BuiltIn_Print_Area_7_1_4">"#REF!"</definedName>
    <definedName name="Excel_BuiltIn_Print_Area_7_2">"#REF!"</definedName>
    <definedName name="Excel_BuiltIn_Print_Area_7_3">"#REF!"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2">"#REF!"</definedName>
    <definedName name="Excel_BuiltIn_Print_Titles_1_3">"#REF!"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2">"#REF!"</definedName>
    <definedName name="Excel_BuiltIn_Print_Titles_4_1_3">"#REF!"</definedName>
    <definedName name="Excel_BuiltIn_Print_Titles_5_1">#REF!</definedName>
    <definedName name="Excel_BuiltIn_Print_Titles_5_1_1">#REF!</definedName>
    <definedName name="Excel_BuiltIn_Print_Titles_5_1_2">"#REF!"</definedName>
    <definedName name="Excel_BuiltIn_Print_Titles_5_1_3">"#REF!"</definedName>
    <definedName name="Excel_BuiltIn_Print_Titles_6">"#REF!"</definedName>
    <definedName name="Excel_BuiltIn_Print_Titles_6_1">#REF!</definedName>
    <definedName name="Excel_BuiltIn_Print_Titles_6_1_1">#REF!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2">"#REF!"</definedName>
    <definedName name="Excel_BuiltIn_Print_Titles_6_3">"#REF!"</definedName>
    <definedName name="Excel_BuiltIn_Print_Titles_7">"#REF!"</definedName>
    <definedName name="Excel_BuiltIn_Print_Titles_7_1">#REF!</definedName>
    <definedName name="Excel_BuiltIn_Print_Titles_7_1_1">"#REF!"</definedName>
    <definedName name="Excel_BuiltIn_Print_Titles_7_1_2">"#REF!"</definedName>
    <definedName name="Excel_BuiltIn_Print_Titles_7_1_3">"#REF!"</definedName>
    <definedName name="Excel_BuiltIn_Print_Titles_7_1_4">"#REF!"</definedName>
    <definedName name="Excel_BuiltIn_Print_Titles_7_2">"#REF!"</definedName>
    <definedName name="Excel_BuiltIn_Print_Titles_7_3">"#REF!"</definedName>
    <definedName name="EXISTING" hidden="1">#REF!</definedName>
    <definedName name="Existing_Tariff_Structure">#REF!</definedName>
    <definedName name="F">#REF!</definedName>
    <definedName name="faadafaf" hidden="1">#REF!</definedName>
    <definedName name="FAAF" hidden="1">'[41]FA Register_Detailed '!#REF!</definedName>
    <definedName name="faffafaf" hidden="1">#REF!</definedName>
    <definedName name="far" hidden="1">#REF!</definedName>
    <definedName name="fasfafsaas" hidden="1">#REF!</definedName>
    <definedName name="FCode" hidden="1">#REF!</definedName>
    <definedName name="fd" hidden="1">{"'Sheet1'!$L$16"}</definedName>
    <definedName name="fd_1" hidden="1">{"'Sheet1'!$L$16"}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wegerger" hidden="1">{#N/A,#N/A,FALSE,"Cash Flows";#N/A,#N/A,FALSE,"Fixed Assets";#N/A,#N/A,FALSE,"Balance Sheet";#N/A,#N/A,FALSE,"P &amp; L"}</definedName>
    <definedName name="fdgk" hidden="1">{"'Sheet1'!$L$16"}</definedName>
    <definedName name="fdgk_1" hidden="1">{"'Sheet1'!$L$16"}</definedName>
    <definedName name="fds" hidden="1">{#N/A,#N/A,FALSE,"1"}</definedName>
    <definedName name="fds_1" hidden="1">{#N/A,#N/A,FALSE,"1"}</definedName>
    <definedName name="fe" hidden="1">{"'Sheet1'!$L$16"}</definedName>
    <definedName name="fe_1" hidden="1">{"'Sheet1'!$L$16"}</definedName>
    <definedName name="ferrfnmgjky">'[29]Other revenue sources'!#REF!</definedName>
    <definedName name="fesdw" hidden="1">{#N/A,#N/A,FALSE,"COVER1.XLS ";#N/A,#N/A,FALSE,"RACT1.XLS";#N/A,#N/A,FALSE,"RACT2.XLS";#N/A,#N/A,FALSE,"ECCMP";#N/A,#N/A,FALSE,"WELDER.XLS"}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efe" hidden="1">{"adj95mult",#N/A,FALSE,"COMPCO";"adj95est",#N/A,FALSE,"COMPCO"}</definedName>
    <definedName name="fferdfc">'[29]Revenue-Current and Past Year'!#REF!</definedName>
    <definedName name="fff">'[29]Verification of inputs'!#REF!</definedName>
    <definedName name="ffff">'[32]Consumer Data &gt;100kVA'!#REF!</definedName>
    <definedName name="fffff">#REF!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dsfdsf" hidden="1">[42]GROUPING!$F$440:$F$1029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VDFG" hidden="1">{#N/A,#N/A,FALSE,"Staffnos &amp; cost"}</definedName>
    <definedName name="fhfhfhhf" hidden="1">{#N/A,#N/A,FALSE,"17"}</definedName>
    <definedName name="fhfhfhhf_1" hidden="1">{#N/A,#N/A,FALSE,"17"}</definedName>
    <definedName name="fhfsdhdfsh" hidden="1">#REF!</definedName>
    <definedName name="fhsdfsh" hidden="1">#REF!</definedName>
    <definedName name="fixed" hidden="1">#REF!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nfnfnfn" hidden="1">{#N/A,#N/A,FALSE,"15"}</definedName>
    <definedName name="fnfnfnfn_1" hidden="1">{#N/A,#N/A,FALSE,"15"}</definedName>
    <definedName name="form3cd" hidden="1">'[43]EAW Final Accounts - 99'!$M$175:$M$189</definedName>
    <definedName name="freq">[44]list!$A$1:$A$10</definedName>
    <definedName name="freq2">[45]list!$A$1:$A$17</definedName>
    <definedName name="fresh" hidden="1">{#N/A,#N/A,FALSE,"COVER.XLS";#N/A,#N/A,FALSE,"RACT1.XLS";#N/A,#N/A,FALSE,"RACT2.XLS";#N/A,#N/A,FALSE,"ECCMP";#N/A,#N/A,FALSE,"WELDER.XLS"}</definedName>
    <definedName name="frfdad">[29]RoE!#REF!</definedName>
    <definedName name="fs" hidden="1">{"'Sheet1'!$L$16"}</definedName>
    <definedName name="fs_1" hidden="1">{"'Sheet1'!$L$16"}</definedName>
    <definedName name="fsafsafaF" hidden="1">#REF!</definedName>
    <definedName name="fsdfdsf" hidden="1">{"'Sheet1'!$L$16"}</definedName>
    <definedName name="fsdfsdf" hidden="1">#REF!</definedName>
    <definedName name="fsyt" hidden="1">{#N/A,#N/A,FALSE,"COVER.XLS";#N/A,#N/A,FALSE,"RACT1.XLS";#N/A,#N/A,FALSE,"RACT2.XLS";#N/A,#N/A,FALSE,"ECCMP";#N/A,#N/A,FALSE,"WELDER.XLS"}</definedName>
    <definedName name="Full_Print" hidden="1">#REF!</definedName>
    <definedName name="G">#REF!</definedName>
    <definedName name="GASDFG" hidden="1">{#N/A,#N/A,TRUE,"Staffnos &amp; cost"}</definedName>
    <definedName name="gbv" hidden="1">#REF!</definedName>
    <definedName name="gfdrfser">'[29]Power Purchase Cost'!#REF!</definedName>
    <definedName name="gg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">'[30]Employee Costs'!#REF!</definedName>
    <definedName name="gggggggggggg" hidden="1">#REF!</definedName>
    <definedName name="GGGJGJ" hidden="1">#REF!</definedName>
    <definedName name="gghhjjbbnnmm">'[29]Revenue-Current and Past Year'!#REF!</definedName>
    <definedName name="ght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kd" hidden="1">{"'Sheet1'!$L$16"}</definedName>
    <definedName name="gkd_1" hidden="1">{"'Sheet1'!$L$16"}</definedName>
    <definedName name="graph" hidden="1">'[46]S &amp; A'!$A$4:$A$8</definedName>
    <definedName name="group" hidden="1">{"'Sch B'!$B$15:$L$17"}</definedName>
    <definedName name="GROUPING" hidden="1">#REF!</definedName>
    <definedName name="groupings" hidden="1">{"'Sch B'!$B$15:$L$17"}</definedName>
    <definedName name="Groupings1" hidden="1">{"'Sch B'!$B$15:$L$17"}</definedName>
    <definedName name="gssgsd" hidden="1">#REF!</definedName>
    <definedName name="guddu" hidden="1">'[47]Eq. Mobilization'!#REF!</definedName>
    <definedName name="H">#REF!</definedName>
    <definedName name="H2H" hidden="1">{#N/A,#N/A,FALSE,"Staffnos &amp; cost"}</definedName>
    <definedName name="hdffjhf" hidden="1">#REF!</definedName>
    <definedName name="hdgi">'[30]Other revenue sources'!#REF!</definedName>
    <definedName name="hdhdh" hidden="1">{"Ratio",#N/A,FALSE,"Ratios";"Funds Flow",#N/A,FALSE,"Ratios"}</definedName>
    <definedName name="hdoihd\" hidden="1">[25]EXPENSES!#REF!</definedName>
    <definedName name="HFA" hidden="1">{"Graphic",#N/A,TRUE,"Graphic"}</definedName>
    <definedName name="hgh" hidden="1">[48]CVBUH2MONTHLY!#REF!</definedName>
    <definedName name="hh" hidden="1">#REF!</definedName>
    <definedName name="hhh" hidden="1">#REF!</definedName>
    <definedName name="HHHHH" hidden="1">#REF!</definedName>
    <definedName name="hhli" hidden="1">#REF!</definedName>
    <definedName name="HiddenRows" hidden="1">#REF!</definedName>
    <definedName name="hjdsfkjdsfkh" hidden="1">{"'Sheet1'!$L$16"}</definedName>
    <definedName name="hk" hidden="1">{"multiple",#N/A,FALSE,"client";"margins",#N/A,FALSE,"client";"data",#N/A,FALSE,"client"}</definedName>
    <definedName name="hlh" hidden="1">[49]EXPENSES!#REF!</definedName>
    <definedName name="ho" hidden="1">[14]SUMMARY!$E$64:$H$64</definedName>
    <definedName name="HSFDHDS" hidden="1">#REF!</definedName>
    <definedName name="HSFHS" hidden="1">#REF!</definedName>
    <definedName name="hshhr" hidden="1">{#N/A,#N/A,TRUE,"Staffnos &amp; cost"}</definedName>
    <definedName name="hshhr_1" hidden="1">{#N/A,#N/A,TRUE,"Staffnos &amp; cost"}</definedName>
    <definedName name="hshhr_2" hidden="1">{#N/A,#N/A,TRUE,"Staffnos &amp; cost"}</definedName>
    <definedName name="hshhr_3" hidden="1">{#N/A,#N/A,TRUE,"Staffnos &amp; cost"}</definedName>
    <definedName name="hshhr_4" hidden="1">{#N/A,#N/A,TRUE,"Staffnos &amp; cost"}</definedName>
    <definedName name="hshhr_5" hidden="1">{#N/A,#N/A,TRUE,"Staffnos &amp; cost"}</definedName>
    <definedName name="htfg" hidden="1">#REF!</definedName>
    <definedName name="HTML" hidden="1">{"'장비'!$A$3:$M$12"}</definedName>
    <definedName name="HTML_1" hidden="1">{"'장비'!$A$3:$M$12"}</definedName>
    <definedName name="HTML_CodePage" hidden="1">1252</definedName>
    <definedName name="HTML_Control" hidden="1">{"'Sheet1'!$L$16"}</definedName>
    <definedName name="HTML_Control_1" hidden="1">{"'장비'!$A$3:$M$12"}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uy" hidden="1">{"'Sheet1'!$L$16"}</definedName>
    <definedName name="I">#REF!</definedName>
    <definedName name="ie" hidden="1">{"'Sheet1'!$L$16"}</definedName>
    <definedName name="ie_1" hidden="1">{"'Sheet1'!$L$16"}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nformation_on_Inventory">#REF!</definedName>
    <definedName name="Interest">#REF!</definedName>
    <definedName name="Interest_and_Finance_Charges">#REF!</definedName>
    <definedName name="INV">#REF!</definedName>
    <definedName name="ioo" hidden="1">'[50]5'!#REF!</definedName>
    <definedName name="iop" hidden="1">{"'Sheet1'!$L$16"}</definedName>
    <definedName name="iop_1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ij" hidden="1">{#N/A,#N/A,FALSE,"17MAY";#N/A,#N/A,FALSE,"24MAY"}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R" hidden="1">{#N/A,#N/A,FALSE,"Cash Flows";#N/A,#N/A,FALSE,"Fixed Assets";#N/A,#N/A,FALSE,"Balance Sheet";#N/A,#N/A,FALSE,"P &amp; L"}</definedName>
    <definedName name="is" hidden="1">{"'Sheet1'!$L$16"}</definedName>
    <definedName name="is_1" hidden="1">{"'Sheet1'!$L$16"}</definedName>
    <definedName name="it" hidden="1">{"'Sheet1'!$L$16"}</definedName>
    <definedName name="it_1" hidden="1">{"'Sheet1'!$L$16"}</definedName>
    <definedName name="itttt" hidden="1">#REF!</definedName>
    <definedName name="iv2dt" hidden="1">'[2]Eq. Mobilization'!#REF!</definedName>
    <definedName name="ivdt" hidden="1">'[2]Eq. Mobilization'!#REF!</definedName>
    <definedName name="iyui" hidden="1">{#N/A,#N/A,FALSE,"COVER1.XLS ";#N/A,#N/A,FALSE,"RACT1.XLS";#N/A,#N/A,FALSE,"RACT2.XLS";#N/A,#N/A,FALSE,"ECCMP";#N/A,#N/A,FALSE,"WELDER.XLS"}</definedName>
    <definedName name="J">#REF!</definedName>
    <definedName name="jh" hidden="1">{"EVA",#N/A,FALSE,"EVA";"WACC",#N/A,FALSE,"WACC"}</definedName>
    <definedName name="jhgr" hidden="1">#REF!</definedName>
    <definedName name="jigar" hidden="1">#REF!</definedName>
    <definedName name="JJJ" hidden="1">[51]DJ1!#REF!</definedName>
    <definedName name="jkdyuduwf6">'[29]Depreciation Schedule'!#REF!</definedName>
    <definedName name="jkj" hidden="1">{"mult96",#N/A,FALSE,"PETCOMP";"est96",#N/A,FALSE,"PETCOMP";"mult95",#N/A,FALSE,"PETCOMP";"est95",#N/A,FALSE,"PETCOMP";"multltm",#N/A,FALSE,"PETCOMP";"resultltm",#N/A,FALSE,"PETCOMP"}</definedName>
    <definedName name="jkjk" hidden="1">{"'Sheet1'!$L$16"}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mgkdjgkdfjgkf" hidden="1">{#N/A,#N/A,FALSE,"Cash Flows";#N/A,#N/A,FALSE,"Fixed Assets";#N/A,#N/A,FALSE,"Balance Sheet";#N/A,#N/A,FALSE,"P &amp; L"}</definedName>
    <definedName name="K">#REF!</definedName>
    <definedName name="KABOLINE" hidden="1">'[2]Eq. Mobilization'!#REF!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c" hidden="1">[52]SUMMARY!$E$64:$H$64</definedName>
    <definedName name="khkh" hidden="1">[49]EXPENSES!#REF!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kb" hidden="1">[9]Notes!#REF!</definedName>
    <definedName name="kkfkfkf" hidden="1">{#N/A,#N/A,FALSE,"3"}</definedName>
    <definedName name="kkfkfkf_1" hidden="1">{#N/A,#N/A,FALSE,"3"}</definedName>
    <definedName name="KKK">#REF!</definedName>
    <definedName name="kkkkk" hidden="1">#REF!</definedName>
    <definedName name="kkkknnn">'[29]Current Year'!#REF!</definedName>
    <definedName name="kkl" hidden="1">{"Graphic",#N/A,TRUE,"Graphic"}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oa" hidden="1">[53]Lead!$F$34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o" hidden="1">[53]Lead!$F$28</definedName>
    <definedName name="KPI" hidden="1">{#N/A,#N/A,FALSE,"Staffnos &amp; cost"}</definedName>
    <definedName name="ksbn" hidden="1">{"'Sheet1'!$L$16"}</definedName>
    <definedName name="kshn" hidden="1">{"'Sheet1'!$L$16"}</definedName>
    <definedName name="kskk" hidden="1">{#N/A,#N/A,FALSE,"COVER.XLS";#N/A,#N/A,FALSE,"RACT1.XLS";#N/A,#N/A,FALSE,"RACT2.XLS";#N/A,#N/A,FALSE,"ECCMP";#N/A,#N/A,FALSE,"WELDER.XLS"}</definedName>
    <definedName name="ksls" hidden="1">{"'Sheet1'!$L$16"}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gson" hidden="1">{"'Sheet1'!$L$16"}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ine">[35]Table!$F$5:$F$6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L" hidden="1">[51]DJ1!#REF!</definedName>
    <definedName name="lllllllllllllllllllllllllll" hidden="1">{#N/A,#N/A,FALSE,"Cash Flows";#N/A,#N/A,FALSE,"Fixed Assets";#N/A,#N/A,FALSE,"Balance Sheet";#N/A,#N/A,FALSE,"P &amp; L"}</definedName>
    <definedName name="Loan" hidden="1">#REF!</definedName>
    <definedName name="logo1">"Picture 7"</definedName>
    <definedName name="lops" hidden="1">#REF!</definedName>
    <definedName name="Loss">#REF!</definedName>
    <definedName name="Loss_Details">'[24]Loss Details'!#REF!</definedName>
    <definedName name="M">#REF!</definedName>
    <definedName name="MAR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errillPrintIt" localSheetId="7" hidden="1">[33]!MerrillPrintIt</definedName>
    <definedName name="MerrillPrintIt" localSheetId="2" hidden="1">[33]!MerrillPrintIt</definedName>
    <definedName name="MerrillPrintIt" localSheetId="5" hidden="1">[33]!MerrillPrintIt</definedName>
    <definedName name="MerrillPrintIt" localSheetId="0" hidden="1">[33]!MerrillPrintIt</definedName>
    <definedName name="MerrillPrintIt" hidden="1">[33]!MerrillPrintIt</definedName>
    <definedName name="misgroup" hidden="1">[42]GROUPING!$B$440:$B$1029</definedName>
    <definedName name="mk" hidden="1">{"multiple",#N/A,FALSE,"client (2)";"margins",#N/A,FALSE,"client (2)";"data",#N/A,FALSE,"client (2)";"multiple",#N/A,FALSE,"client";"margins",#N/A,FALSE,"client";"data",#N/A,FALSE,"client"}</definedName>
    <definedName name="mmk" hidden="1">{"multiple",#N/A,FALSE,"client";"margins",#N/A,FALSE,"client";"data",#N/A,FALSE,"client"}</definedName>
    <definedName name="mmmxxxssffhhjj">[29]RoE!#REF!</definedName>
    <definedName name="mn" hidden="1">{"'Sheet1'!$L$16"}</definedName>
    <definedName name="mn_1" hidden="1">{"'Sheet1'!$L$16"}</definedName>
    <definedName name="monika" hidden="1">#REF!</definedName>
    <definedName name="ms" hidden="1">{"multiple",#N/A,FALSE,"client (2)";"margins",#N/A,FALSE,"client (2)";"data",#N/A,FALSE,"client (2)";"multiple",#N/A,FALSE,"client";"margins",#N/A,FALSE,"client";"data",#N/A,FALSE,"client"}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">#REF!</definedName>
    <definedName name="Name">[3]Score!$C$5:$C$127</definedName>
    <definedName name="navneet" hidden="1">{"'Sheet3'!$A$1:$B$30"}</definedName>
    <definedName name="NB" hidden="1">{"'Sheet1'!$L$16"}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elco" hidden="1">#REF!</definedName>
    <definedName name="nesco">"#REF!"</definedName>
    <definedName name="nesco_1">"#REF!"</definedName>
    <definedName name="nesco_2">"#REF!"</definedName>
    <definedName name="nesco_3">"#REF!"</definedName>
    <definedName name="NEW_COLUMN_3" hidden="1">'[54]FA Schedule Dec 07'!$M:$M</definedName>
    <definedName name="newe" hidden="1">#REF!</definedName>
    <definedName name="NewRange" localSheetId="7" hidden="1">[33]!NewRange</definedName>
    <definedName name="NewRange" localSheetId="2" hidden="1">[33]!NewRange</definedName>
    <definedName name="NewRange" localSheetId="5" hidden="1">[33]!NewRange</definedName>
    <definedName name="NewRange" localSheetId="0" hidden="1">[33]!NewRange</definedName>
    <definedName name="NewRange" hidden="1">[33]!NewRange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m" hidden="1">{"DCF","UPSIDE CASE",FALSE,"Sheet1";"DCF","BASE CASE",FALSE,"Sheet1";"DCF","DOWNSIDE CASE",FALSE,"Sheet1"}</definedName>
    <definedName name="nnn" hidden="1">{"Graphic",#N/A,TRUE,"Graphic"}</definedName>
    <definedName name="nnnfgtgf">'[29]Loss Details'!#REF!</definedName>
    <definedName name="nnnkkkhhhuuyy">'[29]R&amp;M'!#REF!</definedName>
    <definedName name="nnnmmmmm">'[29]Verification of inputs'!#REF!</definedName>
    <definedName name="nnnn" hidden="1">#REF!</definedName>
    <definedName name="nnnnnnnnn">'[29]A&amp;G Expenses'!#REF!</definedName>
    <definedName name="No">#REF!</definedName>
    <definedName name="NSS_Capex_Details" hidden="1">{#N/A,#N/A,FALSE,"Staffnos &amp; cost"}</definedName>
    <definedName name="o" hidden="1">#REF!</definedName>
    <definedName name="o_1" hidden="1">{"'Sheet1'!$L$16"}</definedName>
    <definedName name="oct" hidden="1">{#N/A,#N/A,FALSE,"Cash Flows";#N/A,#N/A,FALSE,"Fixed Assets";#N/A,#N/A,FALSE,"Balance Sheet";#N/A,#N/A,FALSE,"P &amp; L"}</definedName>
    <definedName name="ohtf" hidden="1">#REF!</definedName>
    <definedName name="OK" hidden="1">{#N/A,#N/A,FALSE,"Staffnos &amp; cost"}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oo" hidden="1">{"Graphic",#N/A,TRUE,"Graphic"}</definedName>
    <definedName name="ooodddffgg">'[29]Special Appropriations'!#REF!</definedName>
    <definedName name="oooooccc">'[30]Other revenue sources'!#REF!</definedName>
    <definedName name="ooopppjjkk">'[29]Depreciation Schedule'!#REF!</definedName>
    <definedName name="oopprrrttyy">#REF!</definedName>
    <definedName name="ooppyytt">#REF!</definedName>
    <definedName name="op" hidden="1">{#N/A,#N/A,FALSE,"8"}</definedName>
    <definedName name="op_1" hidden="1">{#N/A,#N/A,FALSE,"8"}</definedName>
    <definedName name="OperatingResult" hidden="1">{"Ratio",#N/A,FALSE,"Ratios";"Funds Flow",#N/A,FALSE,"Ratios"}</definedName>
    <definedName name="opyt" hidden="1">#REF!</definedName>
    <definedName name="OrderTable" hidden="1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ther_Cost_parameters">'[24]Special Appropriations'!#REF!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put_Sheet">#REF!</definedName>
    <definedName name="PEONS" hidden="1">{"'Bsheet BIS'!$A$1:$F$43"}</definedName>
    <definedName name="PL">#REF!</definedName>
    <definedName name="PLSCH" hidden="1">{"'Sch B'!$B$15:$L$17"}</definedName>
    <definedName name="post" hidden="1">#REF!</definedName>
    <definedName name="Power_Factor">#REF!</definedName>
    <definedName name="Power_Purchase_Details">'[24]Power Purchase Cost'!#REF!</definedName>
    <definedName name="PPP">#REF!</definedName>
    <definedName name="pppppp" hidden="1">#REF!</definedName>
    <definedName name="prachi" hidden="1">#REF!</definedName>
    <definedName name="Previous_Year_revenue_details">'[24]Revenue-Current and Past Year'!#REF!</definedName>
    <definedName name="Prices" hidden="1">{#N/A,#N/A,FALSE,"Staffnos &amp; cost"}</definedName>
    <definedName name="ProdForm" hidden="1">#REF!</definedName>
    <definedName name="Prof" hidden="1">#REF!</definedName>
    <definedName name="qejkl" hidden="1">{#N/A,#N/A,FALSE,"5"}</definedName>
    <definedName name="qejkl_1" hidden="1">{#N/A,#N/A,FALSE,"5"}</definedName>
    <definedName name="qewqeqwerq" hidden="1">{#N/A,#N/A,FALSE,"Cash Flows";#N/A,#N/A,FALSE,"Fixed Assets";#N/A,#N/A,FALSE,"Balance Sheet";#N/A,#N/A,FALSE,"P &amp; L"}</definedName>
    <definedName name="qmnv" hidden="1">#REF!</definedName>
    <definedName name="qqqqqqqqqqqqqqqqqq" hidden="1">#REF!</definedName>
    <definedName name="qrty" hidden="1">#REF!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C" hidden="1">#REF!</definedName>
    <definedName name="ram" hidden="1">#REF!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nga" hidden="1">{#N/A,#N/A,FALSE,"4"}</definedName>
    <definedName name="ranga_1" hidden="1">{#N/A,#N/A,FALSE,"4"}</definedName>
    <definedName name="RCArea" hidden="1">#REF!</definedName>
    <definedName name="RDASED" hidden="1">#REF!</definedName>
    <definedName name="RE">#REF!</definedName>
    <definedName name="Reasonable_Rate_of_Return_on_Equity">[24]RoE!#REF!</definedName>
    <definedName name="_xlnm.Recorder">#REF!</definedName>
    <definedName name="RedefinePrintTableRange" localSheetId="7" hidden="1">[33]!RedefinePrintTableRange</definedName>
    <definedName name="RedefinePrintTableRange" localSheetId="2" hidden="1">[33]!RedefinePrintTableRange</definedName>
    <definedName name="RedefinePrintTableRange" localSheetId="5" hidden="1">[33]!RedefinePrintTableRange</definedName>
    <definedName name="RedefinePrintTableRange" localSheetId="0" hidden="1">[33]!RedefinePrintTableRange</definedName>
    <definedName name="RedefinePrintTableRange" hidden="1">[33]!RedefinePrintTableRange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pair_and_Maintenance">'[24]R&amp;M'!#REF!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s_sum" hidden="1">{#N/A,#N/A,FALSE,"COVER1.XLS ";#N/A,#N/A,FALSE,"RACT1.XLS";#N/A,#N/A,FALSE,"RACT2.XLS";#N/A,#N/A,FALSE,"ECCMP";#N/A,#N/A,FALSE,"WELDER.XLS"}</definedName>
    <definedName name="review" hidden="1">{"'Sch B'!$B$15:$L$17"}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fd" hidden="1">#REF!</definedName>
    <definedName name="rid" hidden="1">{"'Sheet1'!$L$16"}</definedName>
    <definedName name="rid_1" hidden="1">{"'Sheet1'!$L$16"}</definedName>
    <definedName name="rishi" hidden="1">#REF!</definedName>
    <definedName name="RM">"#REF!"</definedName>
    <definedName name="RM_1">"#REF!"</definedName>
    <definedName name="RM_2">"#REF!"</definedName>
    <definedName name="RM_3">"#REF!"</definedName>
    <definedName name="rrrppppgghhjjj">'[29]Power Purchase Cost'!#REF!</definedName>
    <definedName name="rtert" hidden="1">{#N/A,#N/A,FALSE,"COVER.XLS";#N/A,#N/A,FALSE,"RACT1.XLS";#N/A,#N/A,FALSE,"RACT2.XLS";#N/A,#N/A,FALSE,"ECCMP";#N/A,#N/A,FALSE,"WELDER.XLS"}</definedName>
    <definedName name="rtyty" hidden="1">[9]Notes!#REF!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ere" hidden="1">{#N/A,#N/A,FALSE,"COVER1.XLS ";#N/A,#N/A,FALSE,"RACT1.XLS";#N/A,#N/A,FALSE,"RACT2.XLS";#N/A,#N/A,FALSE,"ECCMP";#N/A,#N/A,FALSE,"WELDER.XLS"}</definedName>
    <definedName name="Rwvu.otr." hidden="1">[55]ORIGINAL!#REF!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t." hidden="1">{"a1",#N/A,FALSE,"Interest On Security Deposi (2)";"a2",#N/A,FALSE,"Interest On Security Deposi (2)"}</definedName>
    <definedName name="s\" hidden="1">#REF!</definedName>
    <definedName name="s11a" hidden="1">{#N/A,#N/A,TRUE,"Summary";#N/A,#N/A,TRUE,"Balance Sheet";#N/A,#N/A,TRUE,"P &amp; L";#N/A,#N/A,TRUE,"Fixed Assets";#N/A,#N/A,TRUE,"Cash Flows"}</definedName>
    <definedName name="sachin" hidden="1">#REF!</definedName>
    <definedName name="sadasd" hidden="1">#REF!</definedName>
    <definedName name="SANJAY" hidden="1">{"'I-1 and I-2'!$A$1:$G$190"}</definedName>
    <definedName name="SANJEEV" hidden="1">{"'Sheet1'!$L$16"}</definedName>
    <definedName name="SAPBEXdnldView" hidden="1">"43M771ABQ90KBKZLSQ6ZURRX7"</definedName>
    <definedName name="SAPBEXrevision" hidden="1">1</definedName>
    <definedName name="SAPBEXsysID" hidden="1">"BPR"</definedName>
    <definedName name="SAPBEXwbID" hidden="1">"9PSO94DEC5QKV6IYPNRT6FV4H"</definedName>
    <definedName name="sC" hidden="1">'[56]SH 1&amp;2'!#REF!</definedName>
    <definedName name="sd" hidden="1">{"'Sheet1'!$L$16"}</definedName>
    <definedName name="sd_1" hidden="1">{"'Sheet1'!$L$16"}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mndsflk" hidden="1">#REF!</definedName>
    <definedName name="sdfsdffsf" hidden="1">#REF!</definedName>
    <definedName name="sdsa" hidden="1">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ECRETARY" hidden="1">{"'Bsheet BIS'!$A$1:$F$43"}</definedName>
    <definedName name="Segment_desc" hidden="1">OFFSET([57]TMasterSeg!$A$2,0,0,COUNTA([57]TMasterSeg!$A$1:$A$65536)-1,2)</definedName>
    <definedName name="Segment_ID" hidden="1">OFFSET([36]TMasterSeg!$A$2,0,0,COUNTA([36]TMasterSeg!$A$1:$A$65536)-1,1)</definedName>
    <definedName name="sep" hidden="1">{#N/A,#N/A,FALSE,"Cash Flows";#N/A,#N/A,FALSE,"Fixed Assets";#N/A,#N/A,FALSE,"Balance Sheet";#N/A,#N/A,FALSE,"P &amp; L"}</definedName>
    <definedName name="SFAfasfas" hidden="1">#REF!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efettjy">'[29]Special Appropriations'!#REF!</definedName>
    <definedName name="sheet22.YesNo" hidden="1">[34]PART_C!$IV$9:$IV$10</definedName>
    <definedName name="situ">'[29]Verification of inputs'!#REF!</definedName>
    <definedName name="snapshot" hidden="1">{#N/A,#N/A,FALSE,"CFlow (Real)";#N/A,#N/A,FALSE," CFlow (Nominal)";#N/A,#N/A,FALSE,"P&amp;L"}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urces_of_revenues__other_than_sale_of_energy">'[24]Other revenue sources'!#REF!</definedName>
    <definedName name="SpecialPrice" hidden="1">#REF!</definedName>
    <definedName name="ss">[29]RoE!#REF!</definedName>
    <definedName name="ssssgg" hidden="1">#REF!</definedName>
    <definedName name="sssss" hidden="1">#REF!</definedName>
    <definedName name="sssssfjjgh">#REF!</definedName>
    <definedName name="sssssfsf">'[31]Consumer Data &gt;100kVA'!#REF!</definedName>
    <definedName name="ssssss" hidden="1">#REF!</definedName>
    <definedName name="ssssssssss" hidden="1">#REF!</definedName>
    <definedName name="ssssssssssss">"#REF!"</definedName>
    <definedName name="ssssssssssss_1">"#REF!"</definedName>
    <definedName name="ssssssssssss_2">"#REF!"</definedName>
    <definedName name="ssssssssssss_3">"#REF!"</definedName>
    <definedName name="ssssssssssssss">"#REF!"</definedName>
    <definedName name="ssssssssssssss_1">"#REF!"</definedName>
    <definedName name="ssssssssssssss_2">"#REF!"</definedName>
    <definedName name="ssssssssssssss_3">"#REF!"</definedName>
    <definedName name="ssssssssssssssss" hidden="1">#REF!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tatement_of_Fixed_Assets_and_Depreciation">'[24]Depreciation Schedule'!#REF!</definedName>
    <definedName name="sulb" hidden="1">[9]Notes!#REF!</definedName>
    <definedName name="sulbha" hidden="1">[9]Notes!#REF!</definedName>
    <definedName name="Tariff">#REF!</definedName>
    <definedName name="TarrGrowth">#REF!</definedName>
    <definedName name="tbl_ProdInfo" hidden="1">#REF!</definedName>
    <definedName name="tblTemp3" hidden="1">#REF!</definedName>
    <definedName name="tblTemp4" hidden="1">#REF!</definedName>
    <definedName name="tblTemp5" hidden="1">#REF!</definedName>
    <definedName name="tds" hidden="1">{"Ratio",#N/A,FALSE,"Ratios";"Funds Flow",#N/A,FALSE,"Ratios"}</definedName>
    <definedName name="Test" hidden="1">{#N/A,#N/A,FALSE,"Aging Summary";#N/A,#N/A,FALSE,"Ratio Analysis";#N/A,#N/A,FALSE,"Test 120 Day Accts";#N/A,#N/A,FALSE,"Tickmarks"}</definedName>
    <definedName name="Testing" hidden="1">{#N/A,#N/A,FALSE,"Aging Summary";#N/A,#N/A,FALSE,"Ratio Analysis";#N/A,#N/A,FALSE,"Test 120 Day Accts";#N/A,#N/A,FALSE,"Tickmarks"}</definedName>
    <definedName name="TextRefCopy108" hidden="1">[58]Schedules!$E$146</definedName>
    <definedName name="TextRefCopy110" hidden="1">[58]Schedules!$E$149</definedName>
    <definedName name="TextRefCopy111" hidden="1">[58]Schedules!$E$159</definedName>
    <definedName name="TextRefCopy112" hidden="1">[58]Schedules!$E$160</definedName>
    <definedName name="TextRefCopy113" hidden="1">[58]Schedules!$E$161</definedName>
    <definedName name="TextRefCopy116" hidden="1">[58]Schedules!$E$162</definedName>
    <definedName name="TextRefCopy117" hidden="1">[58]Schedules!$E$163</definedName>
    <definedName name="TextRefCopy119" hidden="1">[58]Schedules!$E$164</definedName>
    <definedName name="TextRefCopy121" hidden="1">[58]Schedules!$E$165</definedName>
    <definedName name="TextRefCopy126" hidden="1">[58]Schedules!$E$167</definedName>
    <definedName name="TextRefCopy191" hidden="1">'[58]Balance Sheet'!$E$33</definedName>
    <definedName name="TextRefCopy95" hidden="1">[58]Schedules!$E$88</definedName>
    <definedName name="TextRefCopy96" hidden="1">[58]Schedules!$E$85</definedName>
    <definedName name="TextRefCopyRangeCount" hidden="1">1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h" hidden="1">{"'Sheet1'!$L$16"}</definedName>
    <definedName name="thanh" hidden="1">{"'Sheet1'!$L$16"}</definedName>
    <definedName name="THKP7YT" hidden="1">{"'Sheet1'!$L$16"}</definedName>
    <definedName name="tidf" hidden="1">{"'Sheet1'!$L$16"}</definedName>
    <definedName name="tidf_1" hidden="1">{"'Sheet1'!$L$16"}</definedName>
    <definedName name="TOTAL">#REF!</definedName>
    <definedName name="Trigger">[35]Table!$C$5:$C$8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tt_1" hidden="1">{"'장비'!$A$3:$M$12"}</definedName>
    <definedName name="ttttt" hidden="1">#REF!</definedName>
    <definedName name="tutykn" hidden="1">{#N/A,#N/A,FALSE,"COVER1.XLS ";#N/A,#N/A,FALSE,"RACT1.XLS";#N/A,#N/A,FALSE,"RACT2.XLS";#N/A,#N/A,FALSE,"ECCMP";#N/A,#N/A,FALSE,"WELDER.XLS"}</definedName>
    <definedName name="tuy" hidden="1">{#N/A,#N/A,FALSE,"COVER1.XLS ";#N/A,#N/A,FALSE,"RACT1.XLS";#N/A,#N/A,FALSE,"RACT2.XLS";#N/A,#N/A,FALSE,"ECCMP";#N/A,#N/A,FALSE,"WELDER.XLS"}</definedName>
    <definedName name="tx" hidden="1">'[59]5'!#REF!</definedName>
    <definedName name="Type">[35]Table!$B$5:$B$6</definedName>
    <definedName name="tytry" hidden="1">{#N/A,#N/A,FALSE,"COVER1.XLS ";#N/A,#N/A,FALSE,"RACT1.XLS";#N/A,#N/A,FALSE,"RACT2.XLS";#N/A,#N/A,FALSE,"ECCMP";#N/A,#N/A,FALSE,"WELDER.XLS"}</definedName>
    <definedName name="tytwdgrjuujn">#REF!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" hidden="1">#REF!</definedName>
    <definedName name="uilk" hidden="1">{#N/A,#N/A,FALSE,"COVER.XLS";#N/A,#N/A,FALSE,"RACT1.XLS";#N/A,#N/A,FALSE,"RACT2.XLS";#N/A,#N/A,FALSE,"ECCMP";#N/A,#N/A,FALSE,"WELDER.XLS"}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t" hidden="1">{"'Sheet1'!$L$16"}</definedName>
    <definedName name="ut_1" hidden="1">{"'Sheet1'!$L$16"}</definedName>
    <definedName name="uuuooppll">#REF!</definedName>
    <definedName name="uuuunnnlllhh">'[29]Other revenue sources'!#REF!</definedName>
    <definedName name="uyty" hidden="1">{#N/A,#N/A,FALSE,"17MAY";#N/A,#N/A,FALSE,"24MAY"}</definedName>
    <definedName name="VATM" hidden="1">{"'Sheet1'!$L$16"}</definedName>
    <definedName name="vcoto" hidden="1">{"'Sheet1'!$L$16"}</definedName>
    <definedName name="vdfwrf" hidden="1">{#N/A,#N/A,FALSE,"COVER1.XLS ";#N/A,#N/A,FALSE,"RACT1.XLS";#N/A,#N/A,FALSE,"RACT2.XLS";#N/A,#N/A,FALSE,"ECCMP";#N/A,#N/A,FALSE,"WELDER.XLS"}</definedName>
    <definedName name="vf" hidden="1">{"'Sheet1'!$L$16"}</definedName>
    <definedName name="vf_1" hidden="1">{"'Sheet1'!$L$16"}</definedName>
    <definedName name="vga" hidden="1">{#N/A,#N/A,TRUE,"Summary";#N/A,#N/A,TRUE,"Balance Sheet";#N/A,#N/A,TRUE,"P &amp; L";#N/A,#N/A,TRUE,"Fixed Assets";#N/A,#N/A,TRUE,"Cash Flows"}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kkmj" hidden="1">'[60]Cash flow details'!#REF!</definedName>
    <definedName name="vn" hidden="1">{"'Sheet1'!$L$16"}</definedName>
    <definedName name="vn_1" hidden="1">{"'Sheet1'!$L$16"}</definedName>
    <definedName name="vnbn" hidden="1">{#N/A,#N/A,FALSE,"COVER.XLS";#N/A,#N/A,FALSE,"RACT1.XLS";#N/A,#N/A,FALSE,"RACT2.XLS";#N/A,#N/A,FALSE,"ECCMP";#N/A,#N/A,FALSE,"WELDER.XLS"}</definedName>
    <definedName name="vvv" hidden="1">{"DCF","UPSIDE CASE",FALSE,"Sheet1";"DCF","BASE CASE",FALSE,"Sheet1";"DCF","DOWNSIDE CASE",FALSE,"Sheet1"}</definedName>
    <definedName name="WE" hidden="1">#REF!</definedName>
    <definedName name="weki_9701.xls" hidden="1">'[2]Eq. Mobilization'!#REF!</definedName>
    <definedName name="wekir9701.xls" hidden="1">'[2]Eq. Mobilization'!#REF!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w" hidden="1">[61]현금흐름표!$F$45</definedName>
    <definedName name="will">'[62]Sheet2 (2)'!$1:$1048576</definedName>
    <definedName name="wqe">'[30]Other revenue sources'!#REF!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1." hidden="1">{#N/A,#N/A,FALSE,"17MAY";#N/A,#N/A,FALSE,"24MAY"}</definedName>
    <definedName name="wrn.2.2" hidden="1">{#N/A,#N/A,FALSE,"17MAY";#N/A,#N/A,FALSE,"24MAY"}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pt1." hidden="1">{#N/A,#N/A,FALSE,"Summary"}</definedName>
    <definedName name="wrn.AQUIROR._.DCF." hidden="1">{"AQUIRORDCF",#N/A,FALSE,"Merger consequences";"Acquirorassns",#N/A,FALSE,"Merger consequences"}</definedName>
    <definedName name="wrn.Brief." hidden="1">{#N/A,#N/A,TRUE,"Summary";#N/A,#N/A,TRUE,"Balance Sheet";#N/A,#N/A,TRUE,"P &amp; L";#N/A,#N/A,TRUE,"Fixed Assets";#N/A,#N/A,TRUE,"Cash Flows"}</definedName>
    <definedName name="wrn.CALL._.SUCCESS._.RATE." hidden="1">{#N/A,#N/A,TRUE,"TOTALS";#N/A,#N/A,TRUE,"ROUTES"}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inacial._.Formats._.for._.Tariff01.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s." hidden="1">{"Inputs",#N/A,TRUE,"North America";"Inputs",#N/A,TRUE,"Europe";"Inputs",#N/A,TRUE,"Asia Pacific";"Inputs",#N/A,TRUE,"Latin America";"Inputs",#N/A,TRUE,"Wireless"}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New._.Formats._.for._.Tariff." hidden="1">{#N/A,#N/A,FALSE,"F-25";#N/A,#N/A,FALSE,"F-31";#N/A,#N/A,FALSE,"F-32";#N/A,#N/A,FALSE,"F-34";#N/A,#N/A,FALSE,"F-36"}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." hidden="1">{#N/A,#N/A,FALSE,"3"}</definedName>
    <definedName name="wrn.pg3._1" hidden="1">{#N/A,#N/A,FALSE,"3"}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." hidden="1">{#N/A,#N/A,FALSE,"7"}</definedName>
    <definedName name="wrn.pg7._1" hidden="1">{#N/A,#N/A,FALSE,"7"}</definedName>
    <definedName name="wrn.pg8." hidden="1">{#N/A,#N/A,FALSE,"8"}</definedName>
    <definedName name="wrn.pg8._1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Quantity." hidden="1">{#N/A,#N/A,FALSE,"MONTHLY "}</definedName>
    <definedName name="wrn.Ratios." hidden="1">{"Ratio",#N/A,FALSE,"Ratios";"Funds Flow",#N/A,FALSE,"Ratios"}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d." hidden="1">{"a1",#N/A,FALSE,"Interest On Security Deposi (2)";"a2",#N/A,FALSE,"Interest On Security Deposi (2)"}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2" hidden="1">{#N/A,#N/A,TRUE,"Staffnos &amp; cost"}</definedName>
    <definedName name="wrn.Staff._.cost1998._3" hidden="1">{#N/A,#N/A,TRUE,"Staffnos &amp; cost"}</definedName>
    <definedName name="wrn.Staff._.cost1998._4" hidden="1">{#N/A,#N/A,TRUE,"Staffnos &amp; cost"}</definedName>
    <definedName name="wrn.Staff._.cost1998._5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2" hidden="1">{#N/A,#N/A,FALSE,"Staffnos &amp; cost"}</definedName>
    <definedName name="wrn.Staffcost._3" hidden="1">{#N/A,#N/A,FALSE,"Staffnos &amp; cost"}</definedName>
    <definedName name="wrn.Staffcost._4" hidden="1">{#N/A,#N/A,FALSE,"Staffnos &amp; cost"}</definedName>
    <definedName name="wrn.Staffcost._5" hidden="1">{#N/A,#N/A,FALSE,"Staffnos &amp; cost"}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strpt." hidden="1">{"Edition",#N/A,FALSE,"Data"}</definedName>
    <definedName name="wrn.testrpt._1" hidden="1">{"Edition",#N/A,FALSE,"Data"}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ww" hidden="1">[63]SUMMARY!$E$36:$H$36</definedName>
    <definedName name="wwwwwwwwwwwwwwwwww" hidden="1">[64]XREF!#REF!</definedName>
    <definedName name="wwwwwwwwwwwwwwwwwwwwwwwwwwwwwwwwwwwwwwwwwwwwwwwwwwwwwwwwwwwwwwwwwwwwwwwwwwwwwwwwwwwwwwwwwwwwwwwwww" hidden="1">#REF!</definedName>
    <definedName name="xa" hidden="1">{#N/A,#N/A,FALSE,"Aging Summary";#N/A,#N/A,FALSE,"Ratio Analysis";#N/A,#N/A,FALSE,"Test 120 Day Accts";#N/A,#N/A,FALSE,"Tickmarks"}</definedName>
    <definedName name="xb" hidden="1">'[11]F-4'!#REF!</definedName>
    <definedName name="xba" hidden="1">'[11]F-4'!#REF!</definedName>
    <definedName name="xblr" hidden="1">[65]DTL!#REF!</definedName>
    <definedName name="xd" hidden="1">'[59]5'!#REF!</definedName>
    <definedName name="ximb">'[62]Sheet2 (3)'!$1:$1048576</definedName>
    <definedName name="xlttbninh" hidden="1">{"'Sheet1'!$L$16"}</definedName>
    <definedName name="Xref" hidden="1">#REF!</definedName>
    <definedName name="XREF_11" hidden="1">[66]Summary!$J:$J</definedName>
    <definedName name="XREF_13" hidden="1">[66]Additions!$T:$T</definedName>
    <definedName name="XREF_COLUMN_1" hidden="1">'[67]Audited FA Schedule 06-07'!#REF!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'[67]Audited FA Schedule 06-07'!#REF!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[68]MASTER!#REF!</definedName>
    <definedName name="XREF_COLUMN_27" hidden="1">#REF!</definedName>
    <definedName name="XREF_COLUMN_28" hidden="1">#REF!</definedName>
    <definedName name="XREF_COLUMN_29" hidden="1">#REF!</definedName>
    <definedName name="XREF_COLUMN_3" hidden="1">'[67]Audited FA Schedule 06-07'!#REF!</definedName>
    <definedName name="XREF_COLUMN_30" hidden="1">'[69]FA Register_Detailed '!#REF!</definedName>
    <definedName name="XREF_COLUMN_31" hidden="1">'[70]Adv towards Equity'!#REF!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'[71]MASTER SCHEDULE F'!#REF!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'[72]7 Paisa Check'!#REF!</definedName>
    <definedName name="XREF_COLUMN_4" hidden="1">#REF!</definedName>
    <definedName name="XREF_COLUMN_40" hidden="1">'[72]SAP &amp; SCHEDULE RECO'!#REF!</definedName>
    <definedName name="XREF_COLUMN_41" hidden="1">'[72]Banking Master'!#REF!</definedName>
    <definedName name="XREF_COLUMN_42" hidden="1">'[72]IEX PURCHASE'!#REF!</definedName>
    <definedName name="XREF_COLUMN_43" hidden="1">#REF!</definedName>
    <definedName name="XREF_COLUMN_44" hidden="1">#REF!</definedName>
    <definedName name="XREF_COLUMN_45" hidden="1">'[73]Gtee Commn'!#REF!</definedName>
    <definedName name="XREF_COLUMN_46" hidden="1">'[73]ADVANCE EQUITY'!#REF!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'[74]ADVANCE EQUITY'!#REF!</definedName>
    <definedName name="XREF_COLUMN_52" hidden="1">'[72]IEX PURCHASE'!#REF!</definedName>
    <definedName name="XREF_COLUMN_53" hidden="1">[72]Banking!#REF!</definedName>
    <definedName name="XREF_COLUMN_54" hidden="1">#REF!</definedName>
    <definedName name="XREF_COLUMN_55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3" hidden="1">'[75]Def.tax final'!$J:$J</definedName>
    <definedName name="XREF_COLUMN_64" hidden="1">'[75]Def.tax final'!$R:$R</definedName>
    <definedName name="XREF_COLUMN_65" hidden="1">'[75]Def.tax final'!$L:$L</definedName>
    <definedName name="XREF_COLUMN_66" hidden="1">'[75]Def.tax final'!$N:$N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8" hidden="1">#REF!</definedName>
    <definedName name="XREF_COLUMN_88" hidden="1">#REF!</definedName>
    <definedName name="XREF_COLUMN_9" hidden="1">#REF!</definedName>
    <definedName name="XREF11" hidden="1">[76]ANNE1!#REF!</definedName>
    <definedName name="XREF12" hidden="1">[76]ANNE2!#REF!</definedName>
    <definedName name="XREF15" hidden="1">[66]Additions!$V:$V</definedName>
    <definedName name="XREF17" hidden="1">[66]Summary!$E$31</definedName>
    <definedName name="XREF21" hidden="1">[76]ANNE2!#REF!</definedName>
    <definedName name="xref81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[68]MASTER!#REF!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[77]SUMMARY!#REF!</definedName>
    <definedName name="XRefCopy130Row" hidden="1">#REF!</definedName>
    <definedName name="XRefCopy131" hidden="1">#REF!</definedName>
    <definedName name="XRefCopy131Row" hidden="1">#REF!</definedName>
    <definedName name="XRefCopy132" hidden="1">[77]SUMMARY!#REF!</definedName>
    <definedName name="XRefCopy132Row" hidden="1">#REF!</definedName>
    <definedName name="XRefCopy133" hidden="1">#REF!</definedName>
    <definedName name="XRefCopy133Row" hidden="1">[78]XREF!#REF!</definedName>
    <definedName name="XRefCopy134" hidden="1">[77]SUMMARY!#REF!</definedName>
    <definedName name="XRefCopy134Row" hidden="1">#REF!</definedName>
    <definedName name="XRefCopy135" hidden="1">[77]SUMMARY!#REF!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[77]SUMMARY!#REF!</definedName>
    <definedName name="XRefCopy139Row" hidden="1">#REF!</definedName>
    <definedName name="XRefCopy13Row" hidden="1">[79]XREF!#REF!</definedName>
    <definedName name="XRefCopy14" hidden="1">#REF!</definedName>
    <definedName name="XRefCopy140" hidden="1">#REF!</definedName>
    <definedName name="XRefCopy140Row" hidden="1">#REF!</definedName>
    <definedName name="XRefCopy141" hidden="1">[77]SUMMARY!#REF!</definedName>
    <definedName name="XRefCopy141Row" hidden="1">#REF!</definedName>
    <definedName name="XRefCopy142" hidden="1">[77]SUMMARY!#REF!</definedName>
    <definedName name="XRefCopy142Row" hidden="1">#REF!</definedName>
    <definedName name="XRefCopy143" hidden="1">[80]SUMMARY!#REF!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[68]MASTER!#REF!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[79]XREF!#REF!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'[37]Sept 06'!#REF!</definedName>
    <definedName name="XRefCopy155Row" hidden="1">#REF!</definedName>
    <definedName name="XRefCopy156" hidden="1">[77]SUMMARY!#REF!</definedName>
    <definedName name="XRefCopy156Row" hidden="1">#REF!</definedName>
    <definedName name="XRefCopy157" hidden="1">[77]SUMMARY!#REF!</definedName>
    <definedName name="XRefCopy157Row" hidden="1">#REF!</definedName>
    <definedName name="XRefCopy158" hidden="1">[77]SUMMARY!#REF!</definedName>
    <definedName name="XRefCopy158Row" hidden="1">#REF!</definedName>
    <definedName name="XRefCopy159" hidden="1">[77]SUMMARY!#REF!</definedName>
    <definedName name="XRefCopy159Row" hidden="1">#REF!</definedName>
    <definedName name="XRefCopy15Row" hidden="1">[79]XREF!#REF!</definedName>
    <definedName name="XRefCopy16" hidden="1">#REF!</definedName>
    <definedName name="XRefCopy160" hidden="1">[77]SUMMARY!#REF!</definedName>
    <definedName name="XRefCopy160Row" hidden="1">#REF!</definedName>
    <definedName name="XRefCopy161" hidden="1">[77]SUMMARY!#REF!</definedName>
    <definedName name="XRefCopy161Row" hidden="1">#REF!</definedName>
    <definedName name="XRefCopy162" hidden="1">[77]SUMMARY!#REF!</definedName>
    <definedName name="XRefCopy162Row" hidden="1">#REF!</definedName>
    <definedName name="XRefCopy163" hidden="1">[77]SUMMARY!#REF!</definedName>
    <definedName name="XRefCopy163Row" hidden="1">#REF!</definedName>
    <definedName name="XRefCopy164" hidden="1">[77]SUMMARY!#REF!</definedName>
    <definedName name="XRefCopy164Row" hidden="1">#REF!</definedName>
    <definedName name="XRefCopy165" hidden="1">[77]SUMMARY!#REF!</definedName>
    <definedName name="XRefCopy165Row" hidden="1">#REF!</definedName>
    <definedName name="XRefCopy166" hidden="1">[77]SUMMARY!#REF!</definedName>
    <definedName name="XRefCopy166Row" hidden="1">#REF!</definedName>
    <definedName name="XRefCopy167" hidden="1">[77]SUMMARY!#REF!</definedName>
    <definedName name="XRefCopy167Row" hidden="1">#REF!</definedName>
    <definedName name="XRefCopy168" hidden="1">[77]SUMMARY!#REF!</definedName>
    <definedName name="XRefCopy168Row" hidden="1">#REF!</definedName>
    <definedName name="XRefCopy169" hidden="1">[77]SUMMARY!#REF!</definedName>
    <definedName name="XRefCopy169Row" hidden="1">#REF!</definedName>
    <definedName name="XRefCopy16Row" hidden="1">[79]XREF!#REF!</definedName>
    <definedName name="XRefCopy17" hidden="1">#REF!</definedName>
    <definedName name="XRefCopy170" hidden="1">[77]SUMMARY!#REF!</definedName>
    <definedName name="XRefCopy170Row" hidden="1">#REF!</definedName>
    <definedName name="XRefCopy171" hidden="1">[77]SUMMARY!#REF!</definedName>
    <definedName name="XRefCopy171Row" hidden="1">#REF!</definedName>
    <definedName name="XRefCopy172" hidden="1">[77]SUMMARY!#REF!</definedName>
    <definedName name="XRefCopy172Row" hidden="1">#REF!</definedName>
    <definedName name="XRefCopy173" hidden="1">[77]SUMMARY!#REF!</definedName>
    <definedName name="XRefCopy173Row" hidden="1">#REF!</definedName>
    <definedName name="XRefCopy174" hidden="1">[77]SUMMARY!#REF!</definedName>
    <definedName name="XRefCopy174Row" hidden="1">#REF!</definedName>
    <definedName name="XRefCopy175" hidden="1">'[81]MASTER SCHEDULE F'!#REF!</definedName>
    <definedName name="XRefCopy175Row" hidden="1">#REF!</definedName>
    <definedName name="XRefCopy176" hidden="1">'[81]MASTER SCHEDULE F'!#REF!</definedName>
    <definedName name="XRefCopy176Row" hidden="1">#REF!</definedName>
    <definedName name="XRefCopy177" hidden="1">[77]SUMMARY!#REF!</definedName>
    <definedName name="XRefCopy177Row" hidden="1">#REF!</definedName>
    <definedName name="XRefCopy178" hidden="1">[77]SUMMARY!#REF!</definedName>
    <definedName name="XRefCopy178Row" hidden="1">#REF!</definedName>
    <definedName name="XRefCopy179" hidden="1">[77]SUMMARY!#REF!</definedName>
    <definedName name="XRefCopy179Row" hidden="1">#REF!</definedName>
    <definedName name="XRefCopy17Row" hidden="1">[79]XREF!#REF!</definedName>
    <definedName name="XRefCopy18" hidden="1">#REF!</definedName>
    <definedName name="XRefCopy180" hidden="1">'[37]Sept 06'!#REF!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[77]SUMMARY!#REF!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[79]XREF!#REF!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[79]XREF!#REF!</definedName>
    <definedName name="XRefCopy1Row" hidden="1">[82]XREF!#REF!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[79]XREF!#REF!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[79]XREF!#REF!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8" hidden="1">#REF!</definedName>
    <definedName name="XRefCopy22Row" hidden="1">[79]XREF!#REF!</definedName>
    <definedName name="XRefCopy23" hidden="1">'[79]Cash flow details'!#REF!</definedName>
    <definedName name="XRefCopy230" hidden="1">#REF!</definedName>
    <definedName name="XRefCopy23Row" hidden="1">[79]XREF!#REF!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'[83]12'!$J$28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'[79]Cash flow details'!#REF!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'[79]Cash flow details'!#REF!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[79]XREF!#REF!</definedName>
    <definedName name="XRefCopy2Row" hidden="1">[82]XREF!#REF!</definedName>
    <definedName name="XRefCopy3" hidden="1">#REF!</definedName>
    <definedName name="XRefCopy30" hidden="1">'[60]Cash flow details'!#REF!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'[60]Cash flow details'!#REF!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[79]XREF!#REF!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[79]XREF!#REF!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'[60]Cash flow details'!#REF!</definedName>
    <definedName name="XRefCopy39Row" hidden="1">#REF!</definedName>
    <definedName name="XRefCopy3Row" hidden="1">[82]XREF!#REF!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[79]XREF!#REF!</definedName>
    <definedName name="XRefCopy42" hidden="1">#REF!</definedName>
    <definedName name="XRefCopy42Row" hidden="1">[79]XREF!#REF!</definedName>
    <definedName name="XRefCopy43" hidden="1">'[60]Cash flow details'!#REF!</definedName>
    <definedName name="XRefCopy43Row" hidden="1">#REF!</definedName>
    <definedName name="XRefCopy44" hidden="1">'[60]Cash flow details'!#REF!</definedName>
    <definedName name="XRefCopy44Row" hidden="1">#REF!</definedName>
    <definedName name="XRefCopy45" hidden="1">#REF!</definedName>
    <definedName name="XRefCopy45Row" hidden="1">#REF!</definedName>
    <definedName name="XRefCopy46" hidden="1">[84]Schedule!#REF!</definedName>
    <definedName name="XRefCopy46Row" hidden="1">#REF!</definedName>
    <definedName name="XRefCopy47" hidden="1">'[78]Breakup Value Working'!#REF!</definedName>
    <definedName name="XRefCopy47Row" hidden="1">#REF!</definedName>
    <definedName name="XRefCopy48" hidden="1">[84]Schedule!#REF!</definedName>
    <definedName name="XRefCopy48Row" hidden="1">#REF!</definedName>
    <definedName name="XRefCopy49" hidden="1">#REF!</definedName>
    <definedName name="XRefCopy49Row" hidden="1">#REF!</definedName>
    <definedName name="XRefCopy4Row" hidden="1">[82]XREF!#REF!</definedName>
    <definedName name="XRefCopy5" hidden="1">#REF!</definedName>
    <definedName name="XRefCopy50" hidden="1">'[78]Breakup Value Working'!#REF!</definedName>
    <definedName name="XRefCopy50Row" hidden="1">#REF!</definedName>
    <definedName name="XRefCopy51" hidden="1">'[78]Breakup Value Working'!#REF!</definedName>
    <definedName name="XRefCopy51Row" hidden="1">#REF!</definedName>
    <definedName name="XRefCopy52" hidden="1">'[78]Breakup Value Working'!#REF!</definedName>
    <definedName name="XRefCopy52Row" hidden="1">#REF!</definedName>
    <definedName name="XRefCopy53" hidden="1">'[78]Breakup Value Working'!#REF!</definedName>
    <definedName name="XRefCopy53Row" hidden="1">#REF!</definedName>
    <definedName name="XRefCopy54" hidden="1">#REF!</definedName>
    <definedName name="XRefCopy54Row" hidden="1">#REF!</definedName>
    <definedName name="XRefCopy55" hidden="1">'[78]Breakup Value Working'!#REF!</definedName>
    <definedName name="XRefCopy55Row" hidden="1">#REF!</definedName>
    <definedName name="XRefCopy56" hidden="1">'[78]Breakup Value Working'!#REF!</definedName>
    <definedName name="XRefCopy56Row" hidden="1">#REF!</definedName>
    <definedName name="XRefCopy57" hidden="1">#REF!</definedName>
    <definedName name="XRefCopy57Row" hidden="1">#REF!</definedName>
    <definedName name="XRefCopy58" hidden="1">'[78]Breakup Value Working'!#REF!</definedName>
    <definedName name="XRefCopy58Row" hidden="1">#REF!</definedName>
    <definedName name="XRefCopy59" hidden="1">'[78]Breakup Value Working'!#REF!</definedName>
    <definedName name="XRefCopy59Row" hidden="1">#REF!</definedName>
    <definedName name="XRefCopy5Row" hidden="1">[82]XREF!#REF!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[84]XREF!#REF!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[84]XREF!#REF!</definedName>
    <definedName name="XRefCopy6Row" hidden="1">[82]XREF!#REF!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[77]SUMMARY!#REF!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[80]SUMMARY!#REF!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31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[77]SUMMARY!#REF!</definedName>
    <definedName name="XRefPaste104Row" hidden="1">#REF!</definedName>
    <definedName name="XRefPaste105" hidden="1">#REF!</definedName>
    <definedName name="XRefPaste105Row" hidden="1">#REF!</definedName>
    <definedName name="XRefPaste106" hidden="1">[77]SUMMARY!#REF!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[77]SUMMARY!#REF!</definedName>
    <definedName name="XRefPaste109Row" hidden="1">#REF!</definedName>
    <definedName name="XRefPaste10Row" hidden="1">[79]XREF!#REF!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[77]SUMMARY!#REF!</definedName>
    <definedName name="XRefPaste113Row" hidden="1">#REF!</definedName>
    <definedName name="XRefPaste114" hidden="1">[77]SUMMARY!#REF!</definedName>
    <definedName name="XRefPaste114Row" hidden="1">#REF!</definedName>
    <definedName name="XRefPaste115" hidden="1">[77]SUMMARY!#REF!</definedName>
    <definedName name="XRefPaste115Row" hidden="1">#REF!</definedName>
    <definedName name="XRefPaste116" hidden="1">[77]SUMMARY!#REF!</definedName>
    <definedName name="XRefPaste116Row" hidden="1">#REF!</definedName>
    <definedName name="XRefPaste117" hidden="1">[77]SUMMARY!#REF!</definedName>
    <definedName name="XRefPaste117Row" hidden="1">#REF!</definedName>
    <definedName name="XRefPaste118" hidden="1">[77]SUMMARY!#REF!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[79]XREF!#REF!</definedName>
    <definedName name="XRefPaste12" hidden="1">#REF!</definedName>
    <definedName name="XRefPaste120" hidden="1">[80]SUMMARY!#REF!</definedName>
    <definedName name="XRefPaste120Row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[77]SUMMARY!#REF!</definedName>
    <definedName name="XRefPaste123Row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[77]SUMMARY!#REF!</definedName>
    <definedName name="XRefPaste126Row" hidden="1">#REF!</definedName>
    <definedName name="XRefPaste127" hidden="1">#REF!</definedName>
    <definedName name="XRefPaste127Row" hidden="1">#REF!</definedName>
    <definedName name="XRefPaste128" hidden="1">[77]SUMMARY!#REF!</definedName>
    <definedName name="XRefPaste128Row" hidden="1">#REF!</definedName>
    <definedName name="XRefPaste129Row" hidden="1">#REF!</definedName>
    <definedName name="XRefPaste12Row" hidden="1">[79]XREF!#REF!</definedName>
    <definedName name="XRefPaste13" hidden="1">'[79]Cash flow details'!#REF!</definedName>
    <definedName name="XRefPaste130Row" hidden="1">#REF!</definedName>
    <definedName name="XRefPaste131" hidden="1">[77]SUMMARY!#REF!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[77]SUMMARY!#REF!</definedName>
    <definedName name="XRefPaste134Row" hidden="1">#REF!</definedName>
    <definedName name="XRefPaste135Row" hidden="1">#REF!</definedName>
    <definedName name="XRefPaste136Row" hidden="1">#REF!</definedName>
    <definedName name="XRefPaste137" hidden="1">[77]SUMMARY!#REF!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[79]XREF!#REF!</definedName>
    <definedName name="XRefPaste14" hidden="1">#REF!</definedName>
    <definedName name="XRefPaste140" hidden="1">[77]SUMMARY!#REF!</definedName>
    <definedName name="XRefPaste140Row" hidden="1">#REF!</definedName>
    <definedName name="XRefPaste141Row" hidden="1">#REF!</definedName>
    <definedName name="XRefPaste142Row" hidden="1">#REF!</definedName>
    <definedName name="XRefPaste143" hidden="1">[77]SUMMARY!#REF!</definedName>
    <definedName name="XRefPaste143Row" hidden="1">#REF!</definedName>
    <definedName name="XRefPaste144" hidden="1">[77]SUMMARY!#REF!</definedName>
    <definedName name="XRefPaste144Row" hidden="1">#REF!</definedName>
    <definedName name="XRefPaste145Row" hidden="1">#REF!</definedName>
    <definedName name="XRefPaste146" hidden="1">[77]SUMMARY!#REF!</definedName>
    <definedName name="XRefPaste146Row" hidden="1">#REF!</definedName>
    <definedName name="XRefPaste147Row" hidden="1">#REF!</definedName>
    <definedName name="XRefPaste148Row" hidden="1">#REF!</definedName>
    <definedName name="XRefPaste149" hidden="1">[77]SUMMARY!#REF!</definedName>
    <definedName name="XRefPaste149Row" hidden="1">#REF!</definedName>
    <definedName name="XRefPaste14Row" hidden="1">[79]XREF!#REF!</definedName>
    <definedName name="XRefPaste15" hidden="1">#REF!</definedName>
    <definedName name="XRefPaste150Row" hidden="1">#REF!</definedName>
    <definedName name="XRefPaste151Row" hidden="1">#REF!</definedName>
    <definedName name="XRefPaste152" hidden="1">[77]SUMMARY!#REF!</definedName>
    <definedName name="XRefPaste152Row" hidden="1">#REF!</definedName>
    <definedName name="XRefPaste153" hidden="1">[77]SUMMARY!#REF!</definedName>
    <definedName name="XRefPaste153Row" hidden="1">#REF!</definedName>
    <definedName name="XRefPaste154Row" hidden="1">#REF!</definedName>
    <definedName name="XRefPaste155Row" hidden="1">#REF!</definedName>
    <definedName name="XRefPaste156" hidden="1">[77]SUMMARY!#REF!</definedName>
    <definedName name="XRefPaste156Row" hidden="1">#REF!</definedName>
    <definedName name="XRefPaste157Row" hidden="1">#REF!</definedName>
    <definedName name="XRefPaste158" hidden="1">#REF!</definedName>
    <definedName name="XRefPaste158Row" hidden="1">#REF!</definedName>
    <definedName name="XRefPaste159Row" hidden="1">#REF!</definedName>
    <definedName name="XRefPaste15Row" hidden="1">[79]XREF!#REF!</definedName>
    <definedName name="XRefPaste16" hidden="1">'[79]Cash flow details'!#REF!</definedName>
    <definedName name="XRefPaste160" hidden="1">[77]SUMMARY!#REF!</definedName>
    <definedName name="XRefPaste160Row" hidden="1">#REF!</definedName>
    <definedName name="XRefPaste161" hidden="1">[77]SUMMARY!#REF!</definedName>
    <definedName name="XRefPaste161Row" hidden="1">#REF!</definedName>
    <definedName name="XRefPaste162" hidden="1">[77]SUMMARY!#REF!</definedName>
    <definedName name="XRefPaste162Row" hidden="1">#REF!</definedName>
    <definedName name="XRefPaste163Row" hidden="1">#REF!</definedName>
    <definedName name="XRefPaste164" hidden="1">[77]SUMMARY!#REF!</definedName>
    <definedName name="XRefPaste164Row" hidden="1">#REF!</definedName>
    <definedName name="XRefPaste165" hidden="1">[77]SUMMARY!#REF!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[79]XREF!#REF!</definedName>
    <definedName name="XRefPaste17" hidden="1">'[79]Cash flow details'!#REF!</definedName>
    <definedName name="XRefPaste170Row" hidden="1">#REF!</definedName>
    <definedName name="XRefPaste171" hidden="1">[77]SUMMARY!#REF!</definedName>
    <definedName name="XRefPaste171Row" hidden="1">#REF!</definedName>
    <definedName name="XRefPaste172" hidden="1">[77]SUMMARY!#REF!</definedName>
    <definedName name="XRefPaste172Row" hidden="1">#REF!</definedName>
    <definedName name="XRefPaste173" hidden="1">[77]SUMMARY!#REF!</definedName>
    <definedName name="XRefPaste173Row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8Row" hidden="1">#REF!</definedName>
    <definedName name="XRefPaste179Row" hidden="1">#REF!</definedName>
    <definedName name="XRefPaste17Row" hidden="1">[79]XREF!#REF!</definedName>
    <definedName name="XRefPaste18" hidden="1">'[79]Cash flow details'!#REF!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5Row" hidden="1">[85]XREF!#REF!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[85]XREF!#REF!</definedName>
    <definedName name="XRefPaste18Row" hidden="1">[79]XREF!#REF!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[85]XREF!#REF!</definedName>
    <definedName name="XRefPaste193Row" hidden="1">[85]XREF!#REF!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[79]XREF!#REF!</definedName>
    <definedName name="XRefPaste1Row" hidden="1">[82]XREF!#REF!</definedName>
    <definedName name="XRefPaste2" hidden="1">#REF!</definedName>
    <definedName name="XRefPaste20" hidden="1">#REF!</definedName>
    <definedName name="XRefPaste200Row" hidden="1">[85]XREF!#REF!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" hidden="1">'[86]C Y Entries'!#REF!</definedName>
    <definedName name="XRefPaste218Row" hidden="1">#REF!</definedName>
    <definedName name="XRefPaste219" hidden="1">'[86]C Y Entries'!#REF!</definedName>
    <definedName name="XRefPaste219Row" hidden="1">[85]XREF!#REF!</definedName>
    <definedName name="XRefPaste21Row" hidden="1">#REF!</definedName>
    <definedName name="XRefPaste22" hidden="1">#REF!</definedName>
    <definedName name="XRefPaste220Row" hidden="1">[85]XREF!#REF!</definedName>
    <definedName name="XRefPaste221Row" hidden="1">[85]XREF!#REF!</definedName>
    <definedName name="XRefPaste222Row" hidden="1">[85]XREF!#REF!</definedName>
    <definedName name="XRefPaste223Row" hidden="1">#REF!</definedName>
    <definedName name="XRefPaste224Row" hidden="1">#REF!</definedName>
    <definedName name="XRefPaste225" hidden="1">'[86]C Y Entries'!#REF!</definedName>
    <definedName name="XRefPaste225Row" hidden="1">[85]XREF!#REF!</definedName>
    <definedName name="XRefPaste226Row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[79]XREF!#REF!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Row" hidden="1">#REF!</definedName>
    <definedName name="XRefPaste234Row" hidden="1">#REF!</definedName>
    <definedName name="XRefPaste235Row" hidden="1">#REF!</definedName>
    <definedName name="XRefPaste236Row" hidden="1">#REF!</definedName>
    <definedName name="XRefPaste237Row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[79]XREF!#REF!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[85]XREF!#REF!</definedName>
    <definedName name="XRefPaste24Row" hidden="1">#REF!</definedName>
    <definedName name="XRefPaste25" hidden="1">#REF!</definedName>
    <definedName name="XRefPaste250Row" hidden="1">[85]XREF!#REF!</definedName>
    <definedName name="XRefPaste251Row" hidden="1">[85]XREF!#REF!</definedName>
    <definedName name="XRefPaste252Row" hidden="1">[85]XREF!#REF!</definedName>
    <definedName name="XRefPaste253Row" hidden="1">[85]XREF!#REF!</definedName>
    <definedName name="XRefPaste254Row" hidden="1">[85]XREF!#REF!</definedName>
    <definedName name="XRefPaste255Row" hidden="1">[85]XREF!#REF!</definedName>
    <definedName name="XRefPaste257Row" hidden="1">[85]XREF!#REF!</definedName>
    <definedName name="XRefPaste258Row" hidden="1">[85]XREF!#REF!</definedName>
    <definedName name="XRefPaste25Row" hidden="1">[79]XREF!#REF!</definedName>
    <definedName name="XRefPaste26" hidden="1">#REF!</definedName>
    <definedName name="XRefPaste264" hidden="1">#REF!</definedName>
    <definedName name="XRefPaste268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4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[82]XREF!#REF!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[79]XREF!#REF!</definedName>
    <definedName name="XRefPaste32" hidden="1">#REF!</definedName>
    <definedName name="XRefPaste32Row" hidden="1">[79]XREF!#REF!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'[78]Breakup Value Working'!#REF!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'[78]Breakup Value Working'!#REF!</definedName>
    <definedName name="XRefPaste40" hidden="1">[77]SUMMARY!#REF!</definedName>
    <definedName name="XRefPaste40Row" hidden="1">#REF!</definedName>
    <definedName name="XRefPaste41" hidden="1">#REF!</definedName>
    <definedName name="XRefPaste41Row" hidden="1">#REF!</definedName>
    <definedName name="XRefPaste42" hidden="1">[77]SUMMARY!#REF!</definedName>
    <definedName name="XRefPaste42Row" hidden="1">#REF!</definedName>
    <definedName name="XRefPaste43" hidden="1">#REF!</definedName>
    <definedName name="XRefPaste43Row" hidden="1">#REF!</definedName>
    <definedName name="XRefPaste44" hidden="1">'[71]MASTER SCHEDULE F'!#REF!</definedName>
    <definedName name="XRefPaste44Row" hidden="1">#REF!</definedName>
    <definedName name="XRefPaste45" hidden="1">[77]SUMMARY!#REF!</definedName>
    <definedName name="XRefPaste45Row" hidden="1">#REF!</definedName>
    <definedName name="XRefPaste46" hidden="1">'[71]MASTER SCHEDULE F'!#REF!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[82]XREF!#REF!</definedName>
    <definedName name="XRefPaste5" hidden="1">'[78]Breakup Value Working'!#REF!</definedName>
    <definedName name="XRefPaste50" hidden="1">'[81]MASTER SCHEDULE F'!#REF!</definedName>
    <definedName name="XRefPaste50Row" hidden="1">#REF!</definedName>
    <definedName name="XRefPaste51" hidden="1">#REF!</definedName>
    <definedName name="XRefPaste51Row" hidden="1">#REF!</definedName>
    <definedName name="XRefPaste52" hidden="1">'[71]MASTER SCHEDULE F'!#REF!</definedName>
    <definedName name="XRefPaste52Row" hidden="1">#REF!</definedName>
    <definedName name="XRefPaste53" hidden="1">#REF!</definedName>
    <definedName name="XRefPaste53Row" hidden="1">#REF!</definedName>
    <definedName name="XRefPaste54" hidden="1">'[69]FA Register_Detailed '!#REF!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[80]SUMMARY!#REF!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'[78]Breakup Value Working'!#REF!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[80]SUMMARY!#REF!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'[78]Breakup Value Working'!#REF!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'[78]Breakup Value Working'!#REF!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[79]XREF!#REF!</definedName>
    <definedName name="XRefPasteRangeCount" hidden="1">2</definedName>
    <definedName name="xx" hidden="1">'[87]5'!#REF!</definedName>
    <definedName name="xxx" hidden="1">#REF!</definedName>
    <definedName name="xyz">'[31]Consumer Data &gt;100kVA'!#REF!</definedName>
    <definedName name="xyzdfahedkhf" hidden="1">#REF!</definedName>
    <definedName name="ygfdd" hidden="1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uty" hidden="1">{#N/A,#N/A,FALSE,"COVER.XLS";#N/A,#N/A,FALSE,"RACT1.XLS";#N/A,#N/A,FALSE,"RACT2.XLS";#N/A,#N/A,FALSE,"ECCMP";#N/A,#N/A,FALSE,"WELDER.XLS"}</definedName>
    <definedName name="yyyyyy" hidden="1">#REF!</definedName>
    <definedName name="Z_26F1B120_222F_11D7_91EB_0050BA7F1DA7_.wvu.FilterData" hidden="1">#REF!</definedName>
    <definedName name="Z_D3C86D22_F8CB_414B_B6A7_AE018AEDD3D0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계전2" hidden="1">#REF!</definedName>
    <definedName name="ㄴㅇㄹㅇㄹ" hidden="1">'[88]Eq. Mobilization'!#REF!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매출" hidden="1">'[89]업무분장 '!$F$45</definedName>
    <definedName name="매출toc" hidden="1">'[89]업무분장 '!$F$45</definedName>
    <definedName name="몰라" hidden="1">{"Edition",#N/A,FALSE,"Data"}</definedName>
    <definedName name="몰라_1" hidden="1">{"Edition",#N/A,FALSE,"Data"}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ㅅㄷ" hidden="1">{"'Sheet1'!$L$16"}</definedName>
    <definedName name="ㅅㄷ_1" hidden="1">{"'Sheet1'!$L$16"}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아ㅏㅏ" hidden="1">#REF!</definedName>
    <definedName name="안" hidden="1">[20]공통!$F$45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ㅊㅌㅍㅊㅍㅊㅌㅍㅊㅌㅍㅊㅌㅍㅊㅌㅍㅊㅌㅍ" hidden="1">'[47]Eq. Mobilization'!#REF!</definedName>
    <definedName name="ㅊㅌㅍㅊㅍㅌㅋㅊㅍㅌㅊㅍ" hidden="1">'[47]Eq. Mobilization'!#REF!</definedName>
    <definedName name="ㅊㅌㅍㅋㅊㅍㅌㅊㅍㅌㅊㅍ" hidden="1">'[47]Eq. Mobilization'!#REF!</definedName>
    <definedName name="ㅊㅌㅍㅌㅊㅍㅊㅌㅍㅌㅊㅍㅌㅊㅍ" hidden="1">'[47]Eq. Mobilization'!#REF!</definedName>
    <definedName name="총">#REF!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ㅋ" hidden="1">'[47]Eq. Mobilization'!#REF!</definedName>
    <definedName name="ㅋㅋㅋㅋ" hidden="1">'[47]Eq. Mobilization'!#REF!</definedName>
    <definedName name="ㅋㅋㅋㅋㅋㅋ" hidden="1">'[47]Eq. Mobilization'!#REF!</definedName>
    <definedName name="ㅋㅋㅋㅋㅋㅋㅋㅋㅋ" hidden="1">'[47]Eq. Mobilization'!#REF!</definedName>
    <definedName name="ㅌㅊㅍㅌㅊㅍㅌㅋㅊㅍㅌ" hidden="1">'[47]Eq. Mobilization'!#REF!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ㅑㅅ" hidden="1">{"'Sheet1'!$L$16"}</definedName>
    <definedName name="ㅑㅅ_1" hidden="1">{"'Sheet1'!$L$16"}</definedName>
    <definedName name="ㅓㅗㅓㅗㅓㅗ" hidden="1">[90]현금흐름표!$F$45</definedName>
    <definedName name="ㅘ" hidden="1">{"'Sheet1'!$L$16"}</definedName>
    <definedName name="ㅘ_1" hidden="1">{"'Sheet1'!$L$16"}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9" l="1"/>
  <c r="I10" i="11" l="1"/>
  <c r="G7" i="10" l="1"/>
  <c r="D36" i="15" l="1"/>
  <c r="D37" i="15"/>
  <c r="I37" i="11" l="1"/>
  <c r="G27" i="11"/>
  <c r="D114" i="13" l="1"/>
  <c r="E19" i="10"/>
  <c r="D100" i="9"/>
  <c r="J62" i="13" l="1"/>
  <c r="G11" i="11" s="1"/>
  <c r="D50" i="13"/>
  <c r="D54" i="13" s="1"/>
  <c r="G10" i="11" s="1"/>
  <c r="J42" i="13"/>
  <c r="J44" i="13" s="1"/>
  <c r="G9" i="11" s="1"/>
  <c r="D31" i="9"/>
  <c r="J23" i="9"/>
  <c r="J25" i="9" s="1"/>
  <c r="E7" i="10" s="1"/>
  <c r="J16" i="15"/>
  <c r="E16" i="15"/>
  <c r="J59" i="9"/>
  <c r="I37" i="15"/>
  <c r="I36" i="15"/>
  <c r="D35" i="15"/>
  <c r="D33" i="15"/>
  <c r="I23" i="15"/>
  <c r="I24" i="15"/>
  <c r="D24" i="15"/>
  <c r="D23" i="15"/>
  <c r="J43" i="9" l="1"/>
  <c r="E9" i="10" s="1"/>
  <c r="D35" i="9"/>
  <c r="E8" i="10" s="1"/>
  <c r="D25" i="15"/>
  <c r="D27" i="15" s="1"/>
  <c r="I25" i="15"/>
  <c r="I27" i="15" s="1"/>
  <c r="I34" i="15"/>
  <c r="I38" i="15" s="1"/>
  <c r="J14" i="15" l="1"/>
  <c r="J10" i="15"/>
  <c r="J15" i="15" l="1"/>
  <c r="J13" i="15"/>
  <c r="J11" i="15"/>
  <c r="J5" i="15"/>
  <c r="J6" i="15"/>
  <c r="J7" i="15"/>
  <c r="J8" i="15"/>
  <c r="J9" i="15"/>
  <c r="J4" i="15"/>
  <c r="I16" i="15"/>
  <c r="I12" i="15"/>
  <c r="J12" i="15" s="1"/>
  <c r="E15" i="15"/>
  <c r="E14" i="15"/>
  <c r="E13" i="15"/>
  <c r="E11" i="15"/>
  <c r="E5" i="15"/>
  <c r="E6" i="15"/>
  <c r="E7" i="15"/>
  <c r="E8" i="15"/>
  <c r="E9" i="15"/>
  <c r="E4" i="15"/>
  <c r="D16" i="15"/>
  <c r="D12" i="15"/>
  <c r="E12" i="15" s="1"/>
  <c r="O11" i="15"/>
  <c r="J17" i="15" l="1"/>
  <c r="O13" i="15" l="1"/>
  <c r="D34" i="15" s="1"/>
  <c r="D38" i="15" s="1"/>
  <c r="E10" i="15" l="1"/>
  <c r="E17" i="15" s="1"/>
  <c r="P8" i="12" l="1"/>
  <c r="P9" i="12"/>
  <c r="P10" i="12"/>
  <c r="P11" i="12"/>
  <c r="I17" i="15"/>
  <c r="J18" i="15" s="1"/>
  <c r="D17" i="15"/>
  <c r="E18" i="15" s="1"/>
  <c r="G46" i="11" l="1"/>
  <c r="G51" i="11" s="1"/>
  <c r="G20" i="11" s="1"/>
  <c r="E50" i="10"/>
  <c r="E54" i="10" s="1"/>
  <c r="E17" i="10" s="1"/>
  <c r="D110" i="13"/>
  <c r="F63" i="9"/>
  <c r="I12" i="12" l="1"/>
  <c r="G49" i="11"/>
  <c r="G18" i="11" s="1"/>
  <c r="G50" i="11"/>
  <c r="G19" i="11" s="1"/>
  <c r="E55" i="10"/>
  <c r="E53" i="10"/>
  <c r="E16" i="10" s="1"/>
  <c r="D14" i="10"/>
  <c r="D13" i="10"/>
  <c r="E18" i="10" l="1"/>
  <c r="I12" i="8"/>
  <c r="D107" i="9"/>
  <c r="D108" i="9" l="1"/>
  <c r="D110" i="9" s="1"/>
  <c r="D99" i="9" s="1"/>
  <c r="F71" i="9"/>
  <c r="E71" i="9"/>
  <c r="D71" i="9"/>
  <c r="F21" i="8"/>
  <c r="E21" i="8"/>
  <c r="D21" i="8"/>
  <c r="R14" i="11"/>
  <c r="F23" i="8" l="1"/>
  <c r="F73" i="9" s="1"/>
  <c r="F22" i="8"/>
  <c r="F29" i="8" s="1"/>
  <c r="D23" i="8"/>
  <c r="D73" i="9" s="1"/>
  <c r="D74" i="9" s="1"/>
  <c r="D75" i="9" s="1"/>
  <c r="D22" i="8"/>
  <c r="D29" i="8" s="1"/>
  <c r="D31" i="8" s="1"/>
  <c r="E23" i="8"/>
  <c r="E73" i="9" s="1"/>
  <c r="E22" i="8"/>
  <c r="E29" i="8" s="1"/>
  <c r="E72" i="9" l="1"/>
  <c r="E74" i="9" s="1"/>
  <c r="E75" i="9" s="1"/>
  <c r="E28" i="8"/>
  <c r="D32" i="8"/>
  <c r="F72" i="9" l="1"/>
  <c r="F74" i="9" s="1"/>
  <c r="F75" i="9" s="1"/>
  <c r="F77" i="9" s="1"/>
  <c r="F78" i="9" s="1"/>
  <c r="F80" i="9" s="1"/>
  <c r="F81" i="9" s="1"/>
  <c r="E23" i="10" s="1"/>
  <c r="E31" i="8"/>
  <c r="F28" i="8" s="1"/>
  <c r="E24" i="10" l="1"/>
  <c r="E26" i="10" s="1"/>
  <c r="E32" i="8"/>
  <c r="O13" i="14"/>
  <c r="O12" i="14"/>
  <c r="O15" i="14" s="1"/>
  <c r="O24" i="14"/>
  <c r="O17" i="14"/>
  <c r="O18" i="14"/>
  <c r="O19" i="14"/>
  <c r="O20" i="14"/>
  <c r="O21" i="14"/>
  <c r="O16" i="14"/>
  <c r="O7" i="14"/>
  <c r="O8" i="14"/>
  <c r="O9" i="14"/>
  <c r="O10" i="14"/>
  <c r="O11" i="14"/>
  <c r="O14" i="14"/>
  <c r="O6" i="14"/>
  <c r="N23" i="14"/>
  <c r="M16" i="14"/>
  <c r="M23" i="14" s="1"/>
  <c r="N15" i="14"/>
  <c r="N26" i="14" s="1"/>
  <c r="N28" i="14" s="1"/>
  <c r="M15" i="14"/>
  <c r="M8" i="14"/>
  <c r="M7" i="14"/>
  <c r="M6" i="14"/>
  <c r="L27" i="14"/>
  <c r="O27" i="14" s="1"/>
  <c r="L25" i="14"/>
  <c r="O25" i="14" s="1"/>
  <c r="L14" i="14"/>
  <c r="L15" i="14" s="1"/>
  <c r="L22" i="14"/>
  <c r="L23" i="14" s="1"/>
  <c r="O22" i="14" l="1"/>
  <c r="O23" i="14" s="1"/>
  <c r="O26" i="14" s="1"/>
  <c r="O28" i="14" s="1"/>
  <c r="M26" i="14"/>
  <c r="M28" i="14" s="1"/>
  <c r="L26" i="14"/>
  <c r="L28" i="14" s="1"/>
  <c r="K28" i="14"/>
  <c r="K27" i="14"/>
  <c r="K26" i="14"/>
  <c r="K25" i="14"/>
  <c r="K24" i="14"/>
  <c r="K23" i="14"/>
  <c r="K17" i="14"/>
  <c r="K18" i="14"/>
  <c r="K19" i="14"/>
  <c r="K20" i="14"/>
  <c r="K21" i="14"/>
  <c r="K22" i="14"/>
  <c r="K16" i="14"/>
  <c r="J15" i="14"/>
  <c r="K14" i="14"/>
  <c r="K12" i="14"/>
  <c r="K11" i="14"/>
  <c r="K9" i="14"/>
  <c r="K8" i="14"/>
  <c r="K7" i="14"/>
  <c r="K6" i="14"/>
  <c r="I26" i="14"/>
  <c r="I28" i="14" s="1"/>
  <c r="J23" i="14"/>
  <c r="I23" i="14"/>
  <c r="I15" i="14"/>
  <c r="I16" i="14"/>
  <c r="I8" i="14"/>
  <c r="I7" i="14"/>
  <c r="I6" i="14"/>
  <c r="H24" i="14"/>
  <c r="H22" i="14"/>
  <c r="H21" i="14"/>
  <c r="H18" i="14"/>
  <c r="H17" i="14"/>
  <c r="H16" i="14"/>
  <c r="H23" i="14" s="1"/>
  <c r="H11" i="14"/>
  <c r="H6" i="14"/>
  <c r="H9" i="14"/>
  <c r="H8" i="14"/>
  <c r="H7" i="14"/>
  <c r="E27" i="14"/>
  <c r="G25" i="14"/>
  <c r="H25" i="14" s="1"/>
  <c r="D39" i="14"/>
  <c r="E23" i="14"/>
  <c r="D23" i="14"/>
  <c r="G22" i="14"/>
  <c r="G23" i="14" s="1"/>
  <c r="D37" i="14"/>
  <c r="D36" i="14"/>
  <c r="D35" i="14"/>
  <c r="G15" i="14"/>
  <c r="E15" i="14"/>
  <c r="E26" i="14" s="1"/>
  <c r="D15" i="14"/>
  <c r="D26" i="14" s="1"/>
  <c r="D28" i="14" s="1"/>
  <c r="J26" i="14" l="1"/>
  <c r="J28" i="14" s="1"/>
  <c r="K13" i="14" s="1"/>
  <c r="K15" i="14"/>
  <c r="H15" i="14"/>
  <c r="H26" i="14" s="1"/>
  <c r="H28" i="14" s="1"/>
  <c r="G26" i="14"/>
  <c r="G28" i="14" s="1"/>
  <c r="D38" i="14"/>
  <c r="D40" i="14" s="1"/>
  <c r="E28" i="14"/>
  <c r="S14" i="11" l="1"/>
  <c r="T13" i="11"/>
  <c r="T12" i="11"/>
  <c r="T14" i="11" l="1"/>
  <c r="D109" i="13"/>
  <c r="D112" i="13" l="1"/>
  <c r="D111" i="13"/>
  <c r="D107" i="13"/>
  <c r="D28" i="11"/>
  <c r="E28" i="11"/>
  <c r="F5" i="8" l="1"/>
  <c r="D28" i="10" l="1"/>
  <c r="F16" i="13" l="1"/>
  <c r="D126" i="13" l="1"/>
  <c r="G20" i="12" l="1"/>
  <c r="F20" i="12"/>
  <c r="E20" i="12"/>
  <c r="D20" i="12"/>
  <c r="D21" i="12" s="1"/>
  <c r="D30" i="12" s="1"/>
  <c r="P21" i="8"/>
  <c r="Q21" i="8" s="1"/>
  <c r="P19" i="8"/>
  <c r="Q19" i="8" s="1"/>
  <c r="P22" i="8"/>
  <c r="Q22" i="8" s="1"/>
  <c r="G22" i="12" l="1"/>
  <c r="G21" i="12"/>
  <c r="G30" i="12" s="1"/>
  <c r="F22" i="12"/>
  <c r="F21" i="12"/>
  <c r="F30" i="12" s="1"/>
  <c r="E21" i="12"/>
  <c r="E30" i="12" s="1"/>
  <c r="E22" i="12"/>
  <c r="D22" i="12"/>
  <c r="E91" i="13" l="1"/>
  <c r="D91" i="13"/>
  <c r="F91" i="13"/>
  <c r="G91" i="13"/>
  <c r="D128" i="13"/>
  <c r="D117" i="13" s="1"/>
  <c r="G89" i="13"/>
  <c r="F89" i="13"/>
  <c r="E89" i="13"/>
  <c r="D89" i="13"/>
  <c r="F81" i="13" l="1"/>
  <c r="D32" i="12" l="1"/>
  <c r="D92" i="13"/>
  <c r="D93" i="13" l="1"/>
  <c r="E90" i="13"/>
  <c r="D33" i="12"/>
  <c r="E29" i="12"/>
  <c r="E92" i="13" l="1"/>
  <c r="E32" i="12"/>
  <c r="F29" i="12" s="1"/>
  <c r="E33" i="12" l="1"/>
  <c r="F90" i="13"/>
  <c r="F92" i="13" s="1"/>
  <c r="E93" i="13"/>
  <c r="E42" i="10"/>
  <c r="F4" i="12"/>
  <c r="F93" i="13" l="1"/>
  <c r="F95" i="13" s="1"/>
  <c r="F96" i="13" s="1"/>
  <c r="F98" i="13" s="1"/>
  <c r="F99" i="13" s="1"/>
  <c r="G90" i="13"/>
  <c r="G92" i="13" s="1"/>
  <c r="G93" i="13" s="1"/>
  <c r="G95" i="13" s="1"/>
  <c r="G96" i="13" l="1"/>
  <c r="E76" i="13"/>
  <c r="E78" i="13" s="1"/>
  <c r="E80" i="13" s="1"/>
  <c r="E82" i="13" s="1"/>
  <c r="D79" i="13"/>
  <c r="D78" i="13"/>
  <c r="O90" i="12"/>
  <c r="O63" i="8"/>
  <c r="P89" i="12"/>
  <c r="P86" i="12"/>
  <c r="P85" i="12"/>
  <c r="P84" i="12"/>
  <c r="P83" i="12"/>
  <c r="P82" i="12"/>
  <c r="P78" i="12"/>
  <c r="P79" i="12"/>
  <c r="P77" i="12"/>
  <c r="P76" i="12"/>
  <c r="P75" i="12"/>
  <c r="P74" i="12"/>
  <c r="P73" i="12"/>
  <c r="P72" i="12"/>
  <c r="P71" i="12"/>
  <c r="P70" i="12"/>
  <c r="P69" i="12"/>
  <c r="P68" i="12"/>
  <c r="P67" i="12"/>
  <c r="P66" i="12"/>
  <c r="P53" i="12"/>
  <c r="P54" i="12"/>
  <c r="P55" i="12"/>
  <c r="P56" i="12"/>
  <c r="P57" i="12"/>
  <c r="P58" i="12"/>
  <c r="P59" i="12"/>
  <c r="P60" i="12"/>
  <c r="P61" i="12"/>
  <c r="P62" i="12"/>
  <c r="P63" i="12"/>
  <c r="P52" i="12"/>
  <c r="P39" i="12"/>
  <c r="P40" i="12"/>
  <c r="P41" i="12"/>
  <c r="P42" i="12"/>
  <c r="P43" i="12"/>
  <c r="P44" i="12"/>
  <c r="P45" i="12"/>
  <c r="P46" i="12"/>
  <c r="P47" i="12"/>
  <c r="P48" i="12"/>
  <c r="P49" i="12"/>
  <c r="P38" i="12"/>
  <c r="G98" i="13" l="1"/>
  <c r="G99" i="13" s="1"/>
  <c r="G25" i="11" s="1"/>
  <c r="G24" i="11"/>
  <c r="P90" i="12"/>
  <c r="P91" i="12" s="1"/>
  <c r="P93" i="12" s="1"/>
  <c r="G34" i="12" s="1"/>
  <c r="D4" i="12"/>
  <c r="D6" i="12"/>
  <c r="D5" i="12"/>
  <c r="P6" i="8"/>
  <c r="Q6" i="8" s="1"/>
  <c r="P7" i="8"/>
  <c r="Q7" i="8" s="1"/>
  <c r="P8" i="8"/>
  <c r="Q8" i="8" s="1"/>
  <c r="P9" i="8"/>
  <c r="Q9" i="8" s="1"/>
  <c r="P10" i="8"/>
  <c r="Q10" i="8" s="1"/>
  <c r="P11" i="8"/>
  <c r="Q11" i="8" s="1"/>
  <c r="P12" i="8"/>
  <c r="Q12" i="8" s="1"/>
  <c r="P14" i="8"/>
  <c r="Q14" i="8" s="1"/>
  <c r="P15" i="8"/>
  <c r="Q15" i="8" s="1"/>
  <c r="P16" i="8"/>
  <c r="Q16" i="8" s="1"/>
  <c r="P17" i="8"/>
  <c r="Q17" i="8" s="1"/>
  <c r="P18" i="8"/>
  <c r="Q18" i="8" s="1"/>
  <c r="P20" i="8"/>
  <c r="Q20" i="8" s="1"/>
  <c r="P23" i="8"/>
  <c r="Q23" i="8" s="1"/>
  <c r="P24" i="8"/>
  <c r="Q24" i="8" s="1"/>
  <c r="P25" i="8"/>
  <c r="Q25" i="8" s="1"/>
  <c r="P5" i="8"/>
  <c r="Q5" i="8" s="1"/>
  <c r="Q9" i="12"/>
  <c r="P6" i="12"/>
  <c r="Q6" i="12" s="1"/>
  <c r="P7" i="12"/>
  <c r="Q7" i="12" s="1"/>
  <c r="Q8" i="12"/>
  <c r="Q10" i="12"/>
  <c r="Q11" i="12"/>
  <c r="P12" i="12"/>
  <c r="Q12" i="12" s="1"/>
  <c r="P13" i="12"/>
  <c r="Q13" i="12" s="1"/>
  <c r="P14" i="12"/>
  <c r="Q14" i="12" s="1"/>
  <c r="P15" i="12"/>
  <c r="Q15" i="12" s="1"/>
  <c r="P16" i="12"/>
  <c r="Q16" i="12" s="1"/>
  <c r="P17" i="12"/>
  <c r="Q17" i="12" s="1"/>
  <c r="P18" i="12"/>
  <c r="Q18" i="12" s="1"/>
  <c r="P19" i="12"/>
  <c r="Q19" i="12" s="1"/>
  <c r="P20" i="12"/>
  <c r="Q20" i="12" s="1"/>
  <c r="P21" i="12"/>
  <c r="Q21" i="12" s="1"/>
  <c r="P22" i="12"/>
  <c r="Q22" i="12" s="1"/>
  <c r="P5" i="12"/>
  <c r="Q5" i="12" l="1"/>
  <c r="Q23" i="12" s="1"/>
  <c r="P23" i="12" s="1"/>
  <c r="D7" i="12"/>
  <c r="H10" i="12"/>
  <c r="F79" i="13"/>
  <c r="F80" i="13" s="1"/>
  <c r="Q24" i="12" l="1"/>
  <c r="I10" i="12" s="1"/>
  <c r="Q26" i="8"/>
  <c r="P26" i="8"/>
  <c r="P63" i="8"/>
  <c r="P64" i="8" s="1"/>
  <c r="P66" i="8" l="1"/>
  <c r="F33" i="8" s="1"/>
  <c r="Q27" i="8"/>
  <c r="I10" i="8" s="1"/>
  <c r="E33" i="11" l="1"/>
  <c r="E21" i="11" l="1"/>
  <c r="D116" i="13" l="1"/>
  <c r="D115" i="13"/>
  <c r="D108" i="13"/>
  <c r="D106" i="13"/>
  <c r="F82" i="13" l="1"/>
  <c r="G13" i="11" s="1"/>
  <c r="D80" i="13"/>
  <c r="D82" i="13" s="1"/>
  <c r="G31" i="12" s="1"/>
  <c r="F10" i="13" l="1"/>
  <c r="F11" i="13"/>
  <c r="E8" i="11"/>
  <c r="J5" i="12" s="1"/>
  <c r="D8" i="11"/>
  <c r="F12" i="13" l="1"/>
  <c r="F14" i="13" l="1"/>
  <c r="D30" i="11"/>
  <c r="D31" i="11" s="1"/>
  <c r="F28" i="11"/>
  <c r="D9" i="12"/>
  <c r="D11" i="12" s="1"/>
  <c r="G22" i="11"/>
  <c r="G23" i="11"/>
  <c r="F77" i="13"/>
  <c r="F76" i="13"/>
  <c r="F75" i="13"/>
  <c r="F74" i="13"/>
  <c r="F73" i="13"/>
  <c r="F72" i="13"/>
  <c r="F71" i="13"/>
  <c r="F70" i="13"/>
  <c r="F69" i="13"/>
  <c r="D39" i="13"/>
  <c r="D31" i="13"/>
  <c r="F6" i="12"/>
  <c r="G6" i="12" s="1"/>
  <c r="H6" i="12" s="1"/>
  <c r="I6" i="12" s="1"/>
  <c r="F5" i="12"/>
  <c r="H5" i="12" s="1"/>
  <c r="I5" i="12" s="1"/>
  <c r="H4" i="12"/>
  <c r="D62" i="13"/>
  <c r="G12" i="11" s="1"/>
  <c r="D21" i="11"/>
  <c r="D27" i="11" s="1"/>
  <c r="D29" i="11" s="1"/>
  <c r="G14" i="11"/>
  <c r="F14" i="11"/>
  <c r="F13" i="11"/>
  <c r="F9" i="11"/>
  <c r="F8" i="11"/>
  <c r="G7" i="11"/>
  <c r="G6" i="11"/>
  <c r="F15" i="13" l="1"/>
  <c r="F17" i="13" s="1"/>
  <c r="F18" i="13" s="1"/>
  <c r="G5" i="11" s="1"/>
  <c r="G8" i="11" s="1"/>
  <c r="D42" i="13"/>
  <c r="D44" i="13" s="1"/>
  <c r="D32" i="11"/>
  <c r="E31" i="13"/>
  <c r="E39" i="13"/>
  <c r="H7" i="12"/>
  <c r="H9" i="12" s="1"/>
  <c r="I4" i="12"/>
  <c r="I7" i="12" s="1"/>
  <c r="I9" i="12" s="1"/>
  <c r="F21" i="11"/>
  <c r="F12" i="11"/>
  <c r="F33" i="11"/>
  <c r="G33" i="11"/>
  <c r="H11" i="12" l="1"/>
  <c r="I11" i="12"/>
  <c r="E42" i="13"/>
  <c r="D34" i="11"/>
  <c r="I13" i="12" l="1"/>
  <c r="G15" i="11" s="1"/>
  <c r="E44" i="13"/>
  <c r="F24" i="11"/>
  <c r="F27" i="11" s="1"/>
  <c r="F29" i="11" s="1"/>
  <c r="E27" i="11"/>
  <c r="E29" i="11" s="1"/>
  <c r="O15" i="11" l="1"/>
  <c r="D118" i="13"/>
  <c r="G28" i="11" s="1"/>
  <c r="E32" i="11"/>
  <c r="E34" i="11" s="1"/>
  <c r="L79" i="13" l="1"/>
  <c r="F32" i="11"/>
  <c r="F34" i="11" s="1"/>
  <c r="E32" i="10" l="1"/>
  <c r="E21" i="10"/>
  <c r="E20" i="10"/>
  <c r="E12" i="10"/>
  <c r="E37" i="10"/>
  <c r="D26" i="10"/>
  <c r="C26" i="10"/>
  <c r="D19" i="10"/>
  <c r="D22" i="10" s="1"/>
  <c r="C19" i="10"/>
  <c r="C22" i="10" s="1"/>
  <c r="E40" i="10" l="1"/>
  <c r="E41" i="10" s="1"/>
  <c r="E43" i="10" s="1"/>
  <c r="E6" i="10" s="1"/>
  <c r="D27" i="10"/>
  <c r="D29" i="10" s="1"/>
  <c r="C27" i="10"/>
  <c r="C29" i="10" l="1"/>
  <c r="C31" i="10" s="1"/>
  <c r="C33" i="10" s="1"/>
  <c r="E44" i="10"/>
  <c r="D31" i="10"/>
  <c r="D33" i="10" s="1"/>
  <c r="F52" i="9" l="1"/>
  <c r="F53" i="9"/>
  <c r="F54" i="9"/>
  <c r="F55" i="9"/>
  <c r="F56" i="9"/>
  <c r="F57" i="9"/>
  <c r="F58" i="9"/>
  <c r="F59" i="9"/>
  <c r="F51" i="9"/>
  <c r="D98" i="9" l="1"/>
  <c r="E61" i="9"/>
  <c r="D61" i="9"/>
  <c r="E60" i="9"/>
  <c r="D60" i="9"/>
  <c r="E24" i="9"/>
  <c r="E21" i="9"/>
  <c r="D20" i="9"/>
  <c r="E15" i="9"/>
  <c r="E14" i="9"/>
  <c r="D12" i="9"/>
  <c r="E10" i="9"/>
  <c r="E9" i="9"/>
  <c r="H10" i="8"/>
  <c r="D7" i="8"/>
  <c r="D9" i="8" s="1"/>
  <c r="D11" i="8" s="1"/>
  <c r="F6" i="8"/>
  <c r="G6" i="8" s="1"/>
  <c r="H6" i="8" s="1"/>
  <c r="I6" i="8" s="1"/>
  <c r="H5" i="8"/>
  <c r="I5" i="8" s="1"/>
  <c r="F4" i="8"/>
  <c r="H4" i="8" s="1"/>
  <c r="I4" i="8" s="1"/>
  <c r="D43" i="9"/>
  <c r="E10" i="10" s="1"/>
  <c r="D97" i="9" l="1"/>
  <c r="D23" i="9"/>
  <c r="D25" i="9" s="1"/>
  <c r="E62" i="9"/>
  <c r="E64" i="9" s="1"/>
  <c r="I8" i="8" s="1"/>
  <c r="F61" i="9"/>
  <c r="E12" i="9"/>
  <c r="E20" i="9"/>
  <c r="D62" i="9"/>
  <c r="D64" i="9" s="1"/>
  <c r="I7" i="8"/>
  <c r="F60" i="9"/>
  <c r="H7" i="8"/>
  <c r="F31" i="12" l="1"/>
  <c r="F32" i="12" s="1"/>
  <c r="F30" i="8"/>
  <c r="F31" i="8" s="1"/>
  <c r="F32" i="8" s="1"/>
  <c r="F34" i="8" s="1"/>
  <c r="E14" i="10" s="1"/>
  <c r="H9" i="8"/>
  <c r="H11" i="8" s="1"/>
  <c r="I9" i="8"/>
  <c r="F62" i="9"/>
  <c r="F64" i="9" s="1"/>
  <c r="E11" i="10" s="1"/>
  <c r="E23" i="9"/>
  <c r="G29" i="12" l="1"/>
  <c r="G32" i="12" s="1"/>
  <c r="G33" i="12" s="1"/>
  <c r="G35" i="12" s="1"/>
  <c r="G16" i="11" s="1"/>
  <c r="G21" i="11" s="1"/>
  <c r="F33" i="12"/>
  <c r="F35" i="12" s="1"/>
  <c r="I11" i="8"/>
  <c r="E25" i="9"/>
  <c r="I13" i="8" l="1"/>
  <c r="E13" i="10" s="1"/>
  <c r="D96" i="9"/>
  <c r="E28" i="10" l="1"/>
  <c r="N34" i="4"/>
  <c r="K6" i="4"/>
  <c r="N35" i="4"/>
  <c r="M35" i="4"/>
  <c r="M34" i="4"/>
  <c r="N32" i="4"/>
  <c r="K13" i="4"/>
  <c r="K11" i="4"/>
  <c r="K10" i="4"/>
  <c r="K9" i="4"/>
  <c r="K7" i="4"/>
  <c r="K8" i="4" l="1"/>
  <c r="D60" i="4"/>
  <c r="C60" i="4"/>
  <c r="D59" i="4"/>
  <c r="D58" i="4"/>
  <c r="D57" i="4"/>
  <c r="D61" i="4" s="1"/>
  <c r="E19" i="4" s="1"/>
  <c r="C57" i="4"/>
  <c r="K21" i="4"/>
  <c r="J60" i="4"/>
  <c r="I60" i="4"/>
  <c r="J59" i="4"/>
  <c r="J58" i="4"/>
  <c r="J57" i="4"/>
  <c r="I57" i="4"/>
  <c r="J48" i="4"/>
  <c r="J47" i="4"/>
  <c r="J46" i="4"/>
  <c r="J45" i="4"/>
  <c r="J44" i="4"/>
  <c r="J43" i="4"/>
  <c r="J42" i="4"/>
  <c r="K18" i="4"/>
  <c r="K17" i="4"/>
  <c r="I20" i="4"/>
  <c r="I16" i="4"/>
  <c r="J14" i="4"/>
  <c r="J16" i="4" s="1"/>
  <c r="I14" i="4"/>
  <c r="J29" i="4"/>
  <c r="J55" i="4"/>
  <c r="I55" i="4"/>
  <c r="J49" i="4"/>
  <c r="I49" i="4"/>
  <c r="J33" i="4"/>
  <c r="J30" i="4"/>
  <c r="J28" i="4"/>
  <c r="I28" i="4"/>
  <c r="I31" i="4" s="1"/>
  <c r="I32" i="4" s="1"/>
  <c r="I34" i="4" s="1"/>
  <c r="I35" i="4" s="1"/>
  <c r="J19" i="4"/>
  <c r="I19" i="4"/>
  <c r="D55" i="4"/>
  <c r="D56" i="4" s="1"/>
  <c r="C55" i="4"/>
  <c r="C56" i="4" s="1"/>
  <c r="D49" i="4"/>
  <c r="C49" i="4"/>
  <c r="E21" i="4"/>
  <c r="E20" i="4"/>
  <c r="E16" i="4"/>
  <c r="E15" i="4"/>
  <c r="E13" i="4"/>
  <c r="E11" i="4"/>
  <c r="E10" i="4"/>
  <c r="E9" i="4"/>
  <c r="E8" i="4"/>
  <c r="E6" i="4"/>
  <c r="E7" i="4"/>
  <c r="D24" i="4"/>
  <c r="C24" i="4"/>
  <c r="D22" i="4"/>
  <c r="C22" i="4"/>
  <c r="D18" i="4"/>
  <c r="C18" i="4"/>
  <c r="D17" i="4"/>
  <c r="C17" i="4"/>
  <c r="D14" i="4"/>
  <c r="C14" i="4"/>
  <c r="D33" i="4"/>
  <c r="D30" i="4"/>
  <c r="D29" i="4"/>
  <c r="D31" i="4" s="1"/>
  <c r="D32" i="4" s="1"/>
  <c r="D34" i="4" s="1"/>
  <c r="D35" i="4" s="1"/>
  <c r="D28" i="4"/>
  <c r="C28" i="4"/>
  <c r="C31" i="4" s="1"/>
  <c r="C32" i="4" s="1"/>
  <c r="C34" i="4" s="1"/>
  <c r="C35" i="4" s="1"/>
  <c r="K14" i="4" l="1"/>
  <c r="K16" i="4" s="1"/>
  <c r="C61" i="4"/>
  <c r="J56" i="4"/>
  <c r="J61" i="4" s="1"/>
  <c r="I56" i="4"/>
  <c r="I61" i="4" s="1"/>
  <c r="K19" i="4"/>
  <c r="J31" i="4"/>
  <c r="J32" i="4"/>
  <c r="J34" i="4" s="1"/>
  <c r="J35" i="4" s="1"/>
  <c r="J20" i="4"/>
  <c r="E17" i="4"/>
  <c r="E14" i="4"/>
  <c r="K20" i="4" l="1"/>
  <c r="K22" i="4" s="1"/>
  <c r="K24" i="4" s="1"/>
  <c r="J22" i="4"/>
  <c r="J24" i="4" s="1"/>
  <c r="I22" i="4"/>
  <c r="I24" i="4" s="1"/>
  <c r="E18" i="4"/>
  <c r="E22" i="4" s="1"/>
  <c r="E24" i="4" s="1"/>
  <c r="J4" i="12" l="1"/>
  <c r="O7" i="11"/>
  <c r="G29" i="11" l="1"/>
  <c r="G32" i="11" s="1"/>
  <c r="G34" i="11" s="1"/>
  <c r="G40" i="11" s="1"/>
  <c r="E22" i="10" l="1"/>
  <c r="E27" i="10" s="1"/>
  <c r="E29" i="10" s="1"/>
  <c r="E31" i="10" s="1"/>
  <c r="E33" i="10" s="1"/>
  <c r="G39" i="11" s="1"/>
  <c r="G41" i="11" l="1"/>
</calcChain>
</file>

<file path=xl/sharedStrings.xml><?xml version="1.0" encoding="utf-8"?>
<sst xmlns="http://schemas.openxmlformats.org/spreadsheetml/2006/main" count="925" uniqueCount="391">
  <si>
    <t>TPWODL</t>
  </si>
  <si>
    <t>Statement of Truing up calculation for FY 2020-21 (Jan’21 to Mar’21)               Rs. In Cr.</t>
  </si>
  <si>
    <t>Particulars</t>
  </si>
  <si>
    <t xml:space="preserve">Expenditure </t>
  </si>
  <si>
    <t>Cost of Power Purchase</t>
  </si>
  <si>
    <t xml:space="preserve">Employee costs </t>
  </si>
  <si>
    <t>R&amp;M Expenses</t>
  </si>
  <si>
    <t xml:space="preserve">A&amp;G Expenses </t>
  </si>
  <si>
    <t>Provision for Bad &amp; Doubtful Debts</t>
  </si>
  <si>
    <t>Depreciation</t>
  </si>
  <si>
    <t>Interest on Working capital</t>
  </si>
  <si>
    <t>Interest on Consumer Security Deposit</t>
  </si>
  <si>
    <t>Interest on long term loan</t>
  </si>
  <si>
    <t>Sub-Total</t>
  </si>
  <si>
    <t>Less: Employee cost capitalised</t>
  </si>
  <si>
    <t>(A) Total expenses</t>
  </si>
  <si>
    <t>Income Tax</t>
  </si>
  <si>
    <t>TOTAL (A+B)</t>
  </si>
  <si>
    <t>Less Miscellaneous Receipt</t>
  </si>
  <si>
    <t>Receipt on account of CSS</t>
  </si>
  <si>
    <t>Total Revenue Requirement</t>
  </si>
  <si>
    <t xml:space="preserve">Revenue from Sale of Power </t>
  </si>
  <si>
    <t>GAP (+/-)</t>
  </si>
  <si>
    <t>Adjustment towards Power purchase Cost</t>
  </si>
  <si>
    <t>Approved AT &amp;C loss</t>
  </si>
  <si>
    <t>% </t>
  </si>
  <si>
    <t>A</t>
  </si>
  <si>
    <t>Normative collection efficiency</t>
  </si>
  <si>
    <t> %</t>
  </si>
  <si>
    <t>B</t>
  </si>
  <si>
    <t>Calculated distribution loss</t>
  </si>
  <si>
    <t>C=1-(1-A)/B</t>
  </si>
  <si>
    <t>Actual sales</t>
  </si>
  <si>
    <t> MU</t>
  </si>
  <si>
    <t>D</t>
  </si>
  <si>
    <t>Actual power purchase</t>
  </si>
  <si>
    <t>E</t>
  </si>
  <si>
    <t>Normative power purchase</t>
  </si>
  <si>
    <t>F=D/(1-C)</t>
  </si>
  <si>
    <t>Additional power purchase</t>
  </si>
  <si>
    <t>MU</t>
  </si>
  <si>
    <t>G=E-F</t>
  </si>
  <si>
    <t>Approved BSP</t>
  </si>
  <si>
    <t>Paise/ Unit</t>
  </si>
  <si>
    <t>H</t>
  </si>
  <si>
    <t>Additional power purchase cost incurred towards deviation from calculated distribution loss</t>
  </si>
  <si>
    <t>Rs. Cr.</t>
  </si>
  <si>
    <t>I=G*H/1000</t>
  </si>
  <si>
    <t>Amount eligible for loss or gain to be borne by distribution licensee</t>
  </si>
  <si>
    <t>J</t>
  </si>
  <si>
    <t>Revised Submission</t>
  </si>
  <si>
    <t>Approved</t>
  </si>
  <si>
    <t>(Rs. Cr.)</t>
  </si>
  <si>
    <t>Other Operating Revenue</t>
  </si>
  <si>
    <t>Amortisation of consumer contribution</t>
  </si>
  <si>
    <t>Recovery of meter Rent</t>
  </si>
  <si>
    <t>Over drawl Payment recovered</t>
  </si>
  <si>
    <t>Reliability Charges</t>
  </si>
  <si>
    <t>Incentives on Arrears Collection</t>
  </si>
  <si>
    <t>Supervision Charges</t>
  </si>
  <si>
    <t>Miscellaneous operating income</t>
  </si>
  <si>
    <t>Sub- Total (Other Operating Revenue)</t>
  </si>
  <si>
    <t>Other Income</t>
  </si>
  <si>
    <t xml:space="preserve">Interest income </t>
  </si>
  <si>
    <t>Delayed payment surcharge</t>
  </si>
  <si>
    <t>Income from sale of scraps</t>
  </si>
  <si>
    <t>-</t>
  </si>
  <si>
    <t xml:space="preserve">Other income </t>
  </si>
  <si>
    <t>Sub- Total (Other Income)</t>
  </si>
  <si>
    <t>Grand Total</t>
  </si>
  <si>
    <t xml:space="preserve">Less: Meter Rent &amp; incentive on arrear collection </t>
  </si>
  <si>
    <t>Less: Delayed Payment Surcharge</t>
  </si>
  <si>
    <t>Less: Amortisation of consumer contribution</t>
  </si>
  <si>
    <t>Misc. receipt to be considered</t>
  </si>
  <si>
    <t>(B) Sub-Total</t>
  </si>
  <si>
    <t>Return on Equity</t>
  </si>
  <si>
    <t>Less: Over Drawl Penalty (1/2)</t>
  </si>
  <si>
    <t>Audited 
(3 months)</t>
  </si>
  <si>
    <t>May be Considered</t>
  </si>
  <si>
    <t>Allowed in 
True Up</t>
  </si>
  <si>
    <t>Less: Carrying Cost</t>
  </si>
  <si>
    <t>Statement of Truing up calculation for FY 2021-22                                                Rs. In Cr.</t>
  </si>
  <si>
    <t>Audited 
(FY 22)</t>
  </si>
  <si>
    <t>Less: Employee Cost Capitalised</t>
  </si>
  <si>
    <t>PP(Audited A/c)</t>
  </si>
  <si>
    <t>Less: Rebate</t>
  </si>
  <si>
    <t>PP cost</t>
  </si>
  <si>
    <t>Formula</t>
  </si>
  <si>
    <t>Efficiency Gain to be shared:</t>
  </si>
  <si>
    <t>A-1/3rd to be declared as Dividend /Equity</t>
  </si>
  <si>
    <t>B-1/3rd to be passed on to consumer as rebate</t>
  </si>
  <si>
    <t>C-1/3rd to be kept as tariff balancing reserve</t>
  </si>
  <si>
    <t>Less: Interest capitalised</t>
  </si>
  <si>
    <t>Add: Income Tax</t>
  </si>
  <si>
    <t>Add: Return on Equity</t>
  </si>
  <si>
    <t>Revenue Requirement</t>
  </si>
  <si>
    <t>S. No.</t>
  </si>
  <si>
    <t>Less: Non-Cash Expenditures (Terminal Benefits of Employees on account of Actuarial Valuation)</t>
  </si>
  <si>
    <t>Interest on Working Capital</t>
  </si>
  <si>
    <t>OERC Approved
(Rs. Cr.)</t>
  </si>
  <si>
    <t>Average for 1 month
(Rs. Cr.)</t>
  </si>
  <si>
    <t>Maintenance spares @ 20% of R&amp;M for 1 month (Rs. Cr.)</t>
  </si>
  <si>
    <t>O&amp;M Expenses for FY</t>
  </si>
  <si>
    <t xml:space="preserve">Total monthly requirement </t>
  </si>
  <si>
    <t>Net Working Capital</t>
  </si>
  <si>
    <t>Rate of Interest for Working Capital *</t>
  </si>
  <si>
    <t>Interest on Term Loans</t>
  </si>
  <si>
    <t>Total</t>
  </si>
  <si>
    <t>Meter Rent/ Service Line Rental</t>
  </si>
  <si>
    <t>Miscellaneous Charges</t>
  </si>
  <si>
    <t>Delayed Payment Surcharges &amp; Overdrawal Penalty</t>
  </si>
  <si>
    <t>Other Miscellaneous Receipts</t>
  </si>
  <si>
    <t xml:space="preserve">Interest from Bank </t>
  </si>
  <si>
    <t>Expenditure</t>
  </si>
  <si>
    <t>FY 23-24
(Rs. Cr.)</t>
  </si>
  <si>
    <t>* SBI Base Rate as on 15.03.2023 (10.10%) plus 300 basis points</t>
  </si>
  <si>
    <t>FY 23-24</t>
  </si>
  <si>
    <t>F</t>
  </si>
  <si>
    <t>Employee Expenses</t>
  </si>
  <si>
    <t>OERC Approved FY 23-24</t>
  </si>
  <si>
    <t>Total (Audited)</t>
  </si>
  <si>
    <t>Basic Pay +GP</t>
  </si>
  <si>
    <t>DA</t>
  </si>
  <si>
    <t>Reimbursement of HR</t>
  </si>
  <si>
    <t>Other Allowance</t>
  </si>
  <si>
    <t>Bonus</t>
  </si>
  <si>
    <t>Contractual Employee Cost</t>
  </si>
  <si>
    <t>Additional employee cost - CTC</t>
  </si>
  <si>
    <t>Total Emoluments (1 to 8)</t>
  </si>
  <si>
    <t>Med. Allowance</t>
  </si>
  <si>
    <t>Leave Travel Concession</t>
  </si>
  <si>
    <t>Honorarium</t>
  </si>
  <si>
    <t>Payment under Workmen Compensation Act</t>
  </si>
  <si>
    <t>Employees Uniform Expenses</t>
  </si>
  <si>
    <t>Ex-gratia</t>
  </si>
  <si>
    <t>Other Staff Costs</t>
  </si>
  <si>
    <t>Total Other Staff Costs (10 to 16)</t>
  </si>
  <si>
    <t>Staff Welfare Expenses</t>
  </si>
  <si>
    <t xml:space="preserve">Terminal Benefits (Pension + Gratuity + Leave + PF + commuted + NPS/CPS) </t>
  </si>
  <si>
    <t>Less: Empl. Cost capitalised</t>
  </si>
  <si>
    <t>Total Employees Expenses
(as per Audited A/c)</t>
  </si>
  <si>
    <t>Particulars (R&amp;M Expenses)</t>
  </si>
  <si>
    <t>FY 23-24 
(Rs. Cr.)</t>
  </si>
  <si>
    <t>Buildings</t>
  </si>
  <si>
    <t>Lines, Cables and Network Assets</t>
  </si>
  <si>
    <t>a</t>
  </si>
  <si>
    <t>R&amp;M-AMC-33KV Lines Substations</t>
  </si>
  <si>
    <t>b</t>
  </si>
  <si>
    <t>R&amp;M-AMC-11KV Lines Substations</t>
  </si>
  <si>
    <t>c</t>
  </si>
  <si>
    <t>R&amp;M-AMC-LT Lines  &amp; others</t>
  </si>
  <si>
    <t>A&amp;G Expenses</t>
  </si>
  <si>
    <t>Other Expenses</t>
  </si>
  <si>
    <t>Prov. For Bad Debts</t>
  </si>
  <si>
    <t>Particulars (Prov. For Bad Debts)</t>
  </si>
  <si>
    <t>Audited Total Revenue</t>
  </si>
  <si>
    <t>Bad Debts</t>
  </si>
  <si>
    <t>Assets</t>
  </si>
  <si>
    <t>Dep. for FY 24 
(TPWODL period Assets)</t>
  </si>
  <si>
    <t>Dep. for FY 24 
(Transferred Assets)</t>
  </si>
  <si>
    <t>Lines , Cables, Network</t>
  </si>
  <si>
    <t>Plant &amp; Machinery</t>
  </si>
  <si>
    <t>Other Civil works</t>
  </si>
  <si>
    <t>Vehicles</t>
  </si>
  <si>
    <t>Furniture and Fixtures</t>
  </si>
  <si>
    <t>Office Equipment</t>
  </si>
  <si>
    <t>Computer Equipment</t>
  </si>
  <si>
    <t>Software</t>
  </si>
  <si>
    <t>Depreciation w/o Grants/ Consumer Contribution</t>
  </si>
  <si>
    <t>Tax on RoE (%)</t>
  </si>
  <si>
    <t>Grossed up RoE</t>
  </si>
  <si>
    <t>Submissions</t>
  </si>
  <si>
    <t xml:space="preserve">FY 23-24 </t>
  </si>
  <si>
    <t xml:space="preserve">Less: Incentives on Arrears Collection </t>
  </si>
  <si>
    <t>Maintenance spares (20% of avg. R&amp;M for 1 month)</t>
  </si>
  <si>
    <t>Employee costs (cash outgo basis)</t>
  </si>
  <si>
    <t>Normative Working Capital (with weighted avg. interest)
FY 23-24
(Rs. Cr.)</t>
  </si>
  <si>
    <t>Normative Working Capital with normative interest
FY 23-24
(Rs. Cr.)</t>
  </si>
  <si>
    <t>Gross Employee Costs as per Audited Accounts</t>
  </si>
  <si>
    <t>Add: Outsourced &amp; Contractual Labour cost from A&amp;G</t>
  </si>
  <si>
    <t>Employee Cost on Cash Outgo basis (before capitalisation) - to be claimed</t>
  </si>
  <si>
    <t>Emp Cost incl. outsourced &amp; staff welfare costs</t>
  </si>
  <si>
    <t>Add: Carrying cost on ASL</t>
  </si>
  <si>
    <t>Non-tariff Income</t>
  </si>
  <si>
    <t>Non-Tariff Income to be considered in True up</t>
  </si>
  <si>
    <t>Considered for Truing Up FY 23-24</t>
  </si>
  <si>
    <t>Audited (OERC Format)
FY 23- 24</t>
  </si>
  <si>
    <t>Approved in ARR 
FY 23-24</t>
  </si>
  <si>
    <t>Approved BSP (incl. BSP Surcharge)</t>
  </si>
  <si>
    <t>Total Special Appropriation</t>
  </si>
  <si>
    <t>Difference wrt Approved</t>
  </si>
  <si>
    <t>Cost of Power Purchase (net of Rebate)</t>
  </si>
  <si>
    <t>Transmission Cost</t>
  </si>
  <si>
    <t>SLDC Cost</t>
  </si>
  <si>
    <t>Total Power Purchase, Transmission &amp; SLDC Cost(A)</t>
  </si>
  <si>
    <t>Employee Cost</t>
  </si>
  <si>
    <t>Repair &amp; Maintenance</t>
  </si>
  <si>
    <t>Administrative and General Expenses</t>
  </si>
  <si>
    <t xml:space="preserve">Interest on long term loan </t>
  </si>
  <si>
    <t>Total Operation &amp; Maintenance and Other Cost</t>
  </si>
  <si>
    <t>Less: Interest Capitalised</t>
  </si>
  <si>
    <t>Add: Tax Income</t>
  </si>
  <si>
    <t>Total Distribution Cost</t>
  </si>
  <si>
    <t>Net Distribution Cost (B)</t>
  </si>
  <si>
    <t>Total Special Appropriation (C)</t>
  </si>
  <si>
    <t>Total Revenue Requirement (A+B+C)</t>
  </si>
  <si>
    <t>Total Revenue (Full year) on accrual basis</t>
  </si>
  <si>
    <t>GAP at existing (+/-) on accrual basis</t>
  </si>
  <si>
    <t>(GAP)/ Surplus carried forward from past years:</t>
  </si>
  <si>
    <t>FY 2022-23</t>
  </si>
  <si>
    <t>FY 2023-24</t>
  </si>
  <si>
    <t>Power Purchase Cost (OERC Methodology)</t>
  </si>
  <si>
    <t>UoM</t>
  </si>
  <si>
    <t>%</t>
  </si>
  <si>
    <t>Add: Sundry debit to different category of consumers</t>
  </si>
  <si>
    <t>Add: Unbilled Revenue</t>
  </si>
  <si>
    <t>Billing (As per Audited A/C)</t>
  </si>
  <si>
    <t>G=D+E+F</t>
  </si>
  <si>
    <t>Less: Unbilled Revenue</t>
  </si>
  <si>
    <t>H=F</t>
  </si>
  <si>
    <t>Billing considered for True up</t>
  </si>
  <si>
    <t>I=G-H</t>
  </si>
  <si>
    <t>K=I/(1-C)</t>
  </si>
  <si>
    <t>Normative Additional power purchase</t>
  </si>
  <si>
    <t>L=J-K</t>
  </si>
  <si>
    <t>Approved BSP + BSP Surcharge</t>
  </si>
  <si>
    <t>Rs./ kWh</t>
  </si>
  <si>
    <t>M</t>
  </si>
  <si>
    <t>Normative Additional power purchase cost incurred towards deviation from calculated distribution loss</t>
  </si>
  <si>
    <t>N=L*M/ 10</t>
  </si>
  <si>
    <t>Amount eligible for loss or gain to be born by distribution licensee</t>
  </si>
  <si>
    <t>O=N</t>
  </si>
  <si>
    <t>OERC Approved in ARR of 
FY 24-25</t>
  </si>
  <si>
    <t>Considered for True-up 
FY 24-25</t>
  </si>
  <si>
    <t>FY 24-25
(Rs. Cr.)</t>
  </si>
  <si>
    <t>Normative Working Capital with normative interest
FY 24-25
(Rs. Cr.)</t>
  </si>
  <si>
    <t>Normative Working Capital (with weighted avg. interest)
FY 24-25
(Rs. Cr.)</t>
  </si>
  <si>
    <t>FY 24-25</t>
  </si>
  <si>
    <t>OERC Approved FY 24-25</t>
  </si>
  <si>
    <t>Dep. for FY 25 
(TPWODL period Assets)</t>
  </si>
  <si>
    <t>Less: Cummulative true up surplus available Upto FY 22-23 &amp; BSP Surcharge</t>
  </si>
  <si>
    <t>Total (8+16+17+18)</t>
  </si>
  <si>
    <t>FY 2024-25</t>
  </si>
  <si>
    <r>
      <t xml:space="preserve">TPWODL 
FY 24-25 
(Audited - </t>
    </r>
    <r>
      <rPr>
        <b/>
        <sz val="11"/>
        <rFont val="Calibri"/>
        <family val="2"/>
        <scheme val="minor"/>
      </rPr>
      <t>OERC Format</t>
    </r>
    <r>
      <rPr>
        <b/>
        <sz val="11"/>
        <color rgb="FF000000"/>
        <rFont val="Calibri"/>
        <family val="2"/>
        <scheme val="minor"/>
      </rPr>
      <t>)</t>
    </r>
  </si>
  <si>
    <t>Month</t>
  </si>
  <si>
    <t>Loan availed (HDFC)</t>
  </si>
  <si>
    <t>Date of Loan</t>
  </si>
  <si>
    <t>Days</t>
  </si>
  <si>
    <t>Product of Loan (Rs. Cr.)</t>
  </si>
  <si>
    <t>Term Loan - Canara Bank</t>
  </si>
  <si>
    <t>Average Loan during the Year (Product of Loan / 366)</t>
  </si>
  <si>
    <t>Interest Rate</t>
  </si>
  <si>
    <t>Interest as per FS (Rs. Cr.)</t>
  </si>
  <si>
    <t>Deposit A/c No.</t>
  </si>
  <si>
    <t>Value as on 02.02.24</t>
  </si>
  <si>
    <t>Rate of Interest + 0.5% for SOD</t>
  </si>
  <si>
    <t xml:space="preserve"> FD Considered @97.5% </t>
  </si>
  <si>
    <t>Weighted Interest</t>
  </si>
  <si>
    <t>Total (Rs. Cr.)</t>
  </si>
  <si>
    <t>Weighted avg. Interest Rate</t>
  </si>
  <si>
    <t>Fooding Exp - Rs. 1.46 Cr., Training Expenses - Rs. 1.39 Cr., Hotel Expenses - Rs. 0.69 Cr.</t>
  </si>
  <si>
    <t>* SBI Base Rate as on 15.03.2024 (10.25%) plus 300 basis points</t>
  </si>
  <si>
    <t>Value as on 31.03.2025</t>
  </si>
  <si>
    <t>Term Loan - Indian Bank</t>
  </si>
  <si>
    <t>29.05.2024</t>
  </si>
  <si>
    <t>10.06.2024</t>
  </si>
  <si>
    <t>10.07.2024</t>
  </si>
  <si>
    <t>Term Loan - Axis Bank</t>
  </si>
  <si>
    <t>09.12.2024</t>
  </si>
  <si>
    <t>03.03.2025</t>
  </si>
  <si>
    <t>Term Loan - Odisha Gramin Bank</t>
  </si>
  <si>
    <t>28.03.2025</t>
  </si>
  <si>
    <t>Less: Depreciation on old assets</t>
  </si>
  <si>
    <t>Dep. for FY 25 
(Legacy Assets)</t>
  </si>
  <si>
    <t>TPWODL Period</t>
  </si>
  <si>
    <t>FY 2021-22</t>
  </si>
  <si>
    <t>Additions</t>
  </si>
  <si>
    <t>Less: Meter Cost Capitalization</t>
  </si>
  <si>
    <t>Loan @ 70%</t>
  </si>
  <si>
    <t>Equity @ 30%</t>
  </si>
  <si>
    <t>Opening Loan</t>
  </si>
  <si>
    <t>Less: Loan Repayment = Depreciation</t>
  </si>
  <si>
    <t>Closing Loan</t>
  </si>
  <si>
    <t>Average Loan [(Opening + Closing)/2]</t>
  </si>
  <si>
    <t>Actual Interest Rate (%)</t>
  </si>
  <si>
    <t>Interest on Loan</t>
  </si>
  <si>
    <t>Less: Depreciation on Grants/ Consumer Contribution</t>
  </si>
  <si>
    <t>Less: Depreciation of TPWODL own meter</t>
  </si>
  <si>
    <t>Dep. (w/o CC/ Grants/ TPWODL own meter)</t>
  </si>
  <si>
    <t>Particulars (Employee Expenses)</t>
  </si>
  <si>
    <t>Statement of Truing up calculation for FY 2023-24                                             Rs. In Cr.</t>
  </si>
  <si>
    <t>Need to prepare write up on expenditure incurred on legal advocates etc. for fighting cases of WESCO period + Compensation claim paid pertaining to WESCO period + Expenditure incurred on ASL (paid without having provision in opening ASL carve out order)</t>
  </si>
  <si>
    <t>Average FD rate</t>
  </si>
  <si>
    <t>Interest on FD</t>
  </si>
  <si>
    <t>FY 21-22</t>
  </si>
  <si>
    <t>FY 22-23</t>
  </si>
  <si>
    <t>Initial Equity</t>
  </si>
  <si>
    <t>RoE (%)</t>
  </si>
  <si>
    <t>RoE on Initial Equity</t>
  </si>
  <si>
    <t>Opening Equity for CAPEX</t>
  </si>
  <si>
    <t>Closing Equity</t>
  </si>
  <si>
    <t>Avg. Equity</t>
  </si>
  <si>
    <t>RoE%</t>
  </si>
  <si>
    <t>RoE for CAPEX</t>
  </si>
  <si>
    <t>Post Tax RoE</t>
  </si>
  <si>
    <t>Less : Interest from Bank retained as per para 4.3.2 of Tariff Regulations, 2022</t>
  </si>
  <si>
    <t>Average Reserves &amp; Surplus</t>
  </si>
  <si>
    <t>Opening Reserves &amp; Surplus FY 23-24</t>
  </si>
  <si>
    <t>Closing Reserves &amp; Surplus FY 24-25</t>
  </si>
  <si>
    <t>As per Actuals - Sales</t>
  </si>
  <si>
    <t>Net Additions</t>
  </si>
  <si>
    <t>Additions in GFA of TPWODL Assets - own funds</t>
  </si>
  <si>
    <t>Less: Net Non-Cash Expenditures (Terminal Benefits of Employees on account of Actuarial Valuation)</t>
  </si>
  <si>
    <t>Add: Staff Welfare Costs grouped under A&amp;G</t>
  </si>
  <si>
    <t>Less: Meter Rent</t>
  </si>
  <si>
    <t>Cumulative Surplus till FY 24-25</t>
  </si>
  <si>
    <t>Cost of Power Purchase - Gross</t>
  </si>
  <si>
    <t>Power Purchase Rebate</t>
  </si>
  <si>
    <t>Less: Non-Tariff Income &amp; CSS</t>
  </si>
  <si>
    <t>Cross Subsidy/Open Access Charges</t>
  </si>
  <si>
    <t>Less: Meter Rent (excl. IPDS Meters)</t>
  </si>
  <si>
    <t>Net O&amp;M Expenses for FY</t>
  </si>
  <si>
    <t>Gross Power Purchase Cost during FY</t>
  </si>
  <si>
    <t>Add: Outsourced &amp; Contractual Labour cost (incl. Enf. Squad) from A&amp;G</t>
  </si>
  <si>
    <t>Sale of Scrap</t>
  </si>
  <si>
    <t>Surplus for FY 20-21 (Jan'21 to Mar'21) (OERC Approved)</t>
  </si>
  <si>
    <t>Surplus for FY 21-22 (OERC Approved)</t>
  </si>
  <si>
    <t>Surplus for FY 22-23 (OERC Approved)</t>
  </si>
  <si>
    <t>(Gap) for FY 23-24</t>
  </si>
  <si>
    <t>(Gap) for FY 24-25</t>
  </si>
  <si>
    <t>Statement of Truing up calculation for FY 24-25                                                                                        Rs. In Cr.</t>
  </si>
  <si>
    <t>Compensation &amp; Legal Expenses</t>
  </si>
  <si>
    <t>Compensation Exp.</t>
  </si>
  <si>
    <t>Legal Exp.</t>
  </si>
  <si>
    <t>WESCO Period</t>
  </si>
  <si>
    <t>Impact of Re-structuring of Executive Cadre</t>
  </si>
  <si>
    <t>Wage Revision &amp; Cadre Rearrangement of Non-executive employees of OSCR</t>
  </si>
  <si>
    <t>As given by BB sir</t>
  </si>
  <si>
    <t>Revised EE for FY 24-25</t>
  </si>
  <si>
    <t>Less of Net Non-Cash Expenditures of Rs. 56.03 Cr.</t>
  </si>
  <si>
    <t>Executive restructuring impact</t>
  </si>
  <si>
    <t>Non-executive restructuring impact</t>
  </si>
  <si>
    <t>Emp. Exp. 
FY 24-25</t>
  </si>
  <si>
    <t>(Gap)/ Surplus</t>
  </si>
  <si>
    <t>Normative Working Capital</t>
  </si>
  <si>
    <t>Actual Working Capital</t>
  </si>
  <si>
    <t>Efficiency Gain</t>
  </si>
  <si>
    <t>Net Interest on Working Capital</t>
  </si>
  <si>
    <t>Total Emoluments (1 to 7)</t>
  </si>
  <si>
    <t>Total Other Staff Costs (9 to 15)</t>
  </si>
  <si>
    <t>To be claimed in True Up FY 23-24</t>
  </si>
  <si>
    <t>Travelling Expenses</t>
  </si>
  <si>
    <t>Insurance Premium</t>
  </si>
  <si>
    <t>Legal &amp; Professional Charges</t>
  </si>
  <si>
    <t>Advertisement &amp; Marketing Expenses</t>
  </si>
  <si>
    <t>Printing &amp; Stationery</t>
  </si>
  <si>
    <t>To be claimed in True Up FY 24-25</t>
  </si>
  <si>
    <t>Metering, Billing &amp; Collection Expenses</t>
  </si>
  <si>
    <t>Rates &amp; Taxes</t>
  </si>
  <si>
    <t>Licensee Fees (OERC)</t>
  </si>
  <si>
    <t>Enf Squad</t>
  </si>
  <si>
    <t>Fooding</t>
  </si>
  <si>
    <t xml:space="preserve">Hotel </t>
  </si>
  <si>
    <t>Training</t>
  </si>
  <si>
    <t>Other Admin</t>
  </si>
  <si>
    <t>Misc</t>
  </si>
  <si>
    <t>Transportation</t>
  </si>
  <si>
    <t>Office Upkeep</t>
  </si>
  <si>
    <t>Travelling</t>
  </si>
  <si>
    <t>Ofc Exp</t>
  </si>
  <si>
    <t>Hire Charges (@50%)</t>
  </si>
  <si>
    <t>Travelling Exp</t>
  </si>
  <si>
    <t>MBC</t>
  </si>
  <si>
    <t>Electricity  Expenses</t>
  </si>
  <si>
    <t>Rent</t>
  </si>
  <si>
    <t>Telephone Expenses</t>
  </si>
  <si>
    <t xml:space="preserve">IT Expenses </t>
  </si>
  <si>
    <t>Audited FY 24-25</t>
  </si>
  <si>
    <t xml:space="preserve">Gross Employee Costs </t>
  </si>
  <si>
    <t xml:space="preserve">Add: Outsourced &amp; Contractual Labour cost </t>
  </si>
  <si>
    <t>Emp Cost incl. outsourced &amp; Conctractual Labour costs</t>
  </si>
  <si>
    <t>Emp Cost incl. outsourced &amp; Contractual Labour costs</t>
  </si>
  <si>
    <t>Audited 
FY 23-24</t>
  </si>
  <si>
    <t xml:space="preserve">Particulars </t>
  </si>
  <si>
    <t xml:space="preserve">FY 24-25 </t>
  </si>
  <si>
    <t>Total R&amp;M Expenses - To be claimed</t>
  </si>
  <si>
    <t>Add: Cumulative Carrying cost on ASL till FY 23-24</t>
  </si>
  <si>
    <t>Add-1/3rd to be declared as Dividend /Equity</t>
  </si>
  <si>
    <t>Less-1/3rd to be passed on to consumer as rebate</t>
  </si>
  <si>
    <t>Add-1/3rd to be kept as tariff balancing reserve</t>
  </si>
  <si>
    <t>Less: 2/3 rd Efficiency gain shown separately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</si>
</sst>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00%"/>
    <numFmt numFmtId="165" formatCode="[$-409]mmm/yy;@"/>
    <numFmt numFmtId="166" formatCode="0.000"/>
    <numFmt numFmtId="167" formatCode="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color theme="1"/>
      <name val="Cambria"/>
      <family val="1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u/>
      <sz val="11"/>
      <color theme="1"/>
      <name val="Calibri"/>
      <family val="2"/>
      <scheme val="minor"/>
    </font>
    <font>
      <sz val="11"/>
      <color rgb="FF000000"/>
      <name val="Cambria"/>
      <family val="1"/>
    </font>
    <font>
      <b/>
      <i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387">
    <xf numFmtId="0" fontId="0" fillId="0" borderId="0" xfId="0"/>
    <xf numFmtId="2" fontId="0" fillId="0" borderId="0" xfId="0" applyNumberFormat="1"/>
    <xf numFmtId="2" fontId="2" fillId="0" borderId="0" xfId="0" applyNumberFormat="1" applyFont="1" applyAlignment="1">
      <alignment horizont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/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10" fontId="6" fillId="0" borderId="8" xfId="0" applyNumberFormat="1" applyFont="1" applyBorder="1" applyAlignment="1">
      <alignment horizontal="center" vertical="center"/>
    </xf>
    <xf numFmtId="9" fontId="6" fillId="0" borderId="8" xfId="0" applyNumberFormat="1" applyFont="1" applyBorder="1" applyAlignment="1">
      <alignment horizontal="center" vertical="center"/>
    </xf>
    <xf numFmtId="10" fontId="6" fillId="0" borderId="8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3" fontId="0" fillId="0" borderId="8" xfId="2" applyFont="1" applyBorder="1" applyAlignment="1">
      <alignment horizontal="center" vertical="center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2" fontId="2" fillId="2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vertical="center" wrapText="1"/>
    </xf>
    <xf numFmtId="2" fontId="2" fillId="3" borderId="8" xfId="0" applyNumberFormat="1" applyFont="1" applyFill="1" applyBorder="1" applyAlignment="1">
      <alignment horizontal="center" vertical="center"/>
    </xf>
    <xf numFmtId="0" fontId="0" fillId="3" borderId="8" xfId="0" applyFill="1" applyBorder="1"/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0" fillId="0" borderId="8" xfId="2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9" fontId="0" fillId="0" borderId="0" xfId="1" applyFont="1"/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/>
    <xf numFmtId="0" fontId="7" fillId="0" borderId="0" xfId="0" applyFont="1"/>
    <xf numFmtId="0" fontId="3" fillId="0" borderId="8" xfId="0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3" fontId="0" fillId="0" borderId="0" xfId="2" applyFont="1"/>
    <xf numFmtId="43" fontId="2" fillId="0" borderId="0" xfId="0" applyNumberFormat="1" applyFont="1"/>
    <xf numFmtId="0" fontId="3" fillId="6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43" fontId="0" fillId="0" borderId="0" xfId="2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0" fontId="0" fillId="0" borderId="0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left" vertical="center" wrapText="1"/>
    </xf>
    <xf numFmtId="2" fontId="3" fillId="8" borderId="8" xfId="0" applyNumberFormat="1" applyFont="1" applyFill="1" applyBorder="1" applyAlignment="1">
      <alignment horizontal="center" vertical="center" wrapText="1"/>
    </xf>
    <xf numFmtId="43" fontId="4" fillId="0" borderId="8" xfId="2" applyFont="1" applyBorder="1" applyAlignment="1">
      <alignment horizontal="center" vertical="center" wrapText="1"/>
    </xf>
    <xf numFmtId="2" fontId="4" fillId="0" borderId="8" xfId="2" applyNumberFormat="1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2" fontId="3" fillId="6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2" fillId="0" borderId="0" xfId="0" applyNumberFormat="1" applyFont="1"/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2" fontId="3" fillId="3" borderId="5" xfId="0" applyNumberFormat="1" applyFont="1" applyFill="1" applyBorder="1" applyAlignment="1">
      <alignment horizontal="center" vertical="center"/>
    </xf>
    <xf numFmtId="0" fontId="0" fillId="0" borderId="6" xfId="0" applyBorder="1"/>
    <xf numFmtId="10" fontId="0" fillId="0" borderId="0" xfId="0" applyNumberFormat="1"/>
    <xf numFmtId="10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left" vertical="center"/>
    </xf>
    <xf numFmtId="2" fontId="0" fillId="0" borderId="13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10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5" borderId="8" xfId="0" applyNumberForma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quotePrefix="1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center" wrapText="1"/>
    </xf>
    <xf numFmtId="2" fontId="0" fillId="6" borderId="8" xfId="0" applyNumberFormat="1" applyFill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2" fontId="14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2" fontId="0" fillId="0" borderId="0" xfId="2" applyNumberFormat="1" applyFont="1" applyFill="1" applyBorder="1" applyAlignment="1">
      <alignment horizontal="center" vertical="center"/>
    </xf>
    <xf numFmtId="2" fontId="11" fillId="0" borderId="0" xfId="2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2" fontId="4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2" fontId="15" fillId="0" borderId="0" xfId="0" applyNumberFormat="1" applyFont="1" applyAlignment="1">
      <alignment horizontal="right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left" vertical="center"/>
    </xf>
    <xf numFmtId="43" fontId="2" fillId="0" borderId="0" xfId="2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horizontal="center" vertical="center"/>
    </xf>
    <xf numFmtId="43" fontId="11" fillId="0" borderId="0" xfId="2" applyFont="1" applyFill="1" applyBorder="1" applyAlignment="1">
      <alignment vertical="top"/>
    </xf>
    <xf numFmtId="2" fontId="11" fillId="0" borderId="0" xfId="0" applyNumberFormat="1" applyFont="1" applyAlignment="1">
      <alignment horizontal="center" vertical="center"/>
    </xf>
    <xf numFmtId="0" fontId="2" fillId="6" borderId="8" xfId="0" applyFont="1" applyFill="1" applyBorder="1" applyAlignment="1">
      <alignment horizontal="center"/>
    </xf>
    <xf numFmtId="2" fontId="2" fillId="6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left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3" fontId="4" fillId="0" borderId="5" xfId="2" applyFont="1" applyBorder="1" applyAlignment="1">
      <alignment horizontal="center" vertical="center"/>
    </xf>
    <xf numFmtId="10" fontId="0" fillId="0" borderId="8" xfId="0" applyNumberFormat="1" applyBorder="1" applyAlignment="1">
      <alignment horizontal="center"/>
    </xf>
    <xf numFmtId="0" fontId="3" fillId="11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vertical="center" wrapText="1"/>
    </xf>
    <xf numFmtId="2" fontId="4" fillId="0" borderId="8" xfId="0" applyNumberFormat="1" applyFont="1" applyBorder="1" applyAlignment="1">
      <alignment horizontal="right" vertical="center" wrapText="1"/>
    </xf>
    <xf numFmtId="2" fontId="4" fillId="6" borderId="8" xfId="0" applyNumberFormat="1" applyFont="1" applyFill="1" applyBorder="1" applyAlignment="1">
      <alignment horizontal="right" vertical="center" wrapText="1"/>
    </xf>
    <xf numFmtId="0" fontId="3" fillId="12" borderId="8" xfId="0" applyFont="1" applyFill="1" applyBorder="1" applyAlignment="1">
      <alignment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10" fillId="6" borderId="8" xfId="0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2" fontId="11" fillId="6" borderId="8" xfId="0" applyNumberFormat="1" applyFont="1" applyFill="1" applyBorder="1" applyAlignment="1">
      <alignment horizontal="right" vertical="center" wrapText="1"/>
    </xf>
    <xf numFmtId="0" fontId="17" fillId="12" borderId="8" xfId="0" applyFont="1" applyFill="1" applyBorder="1" applyAlignment="1">
      <alignment vertical="center" wrapText="1"/>
    </xf>
    <xf numFmtId="2" fontId="4" fillId="0" borderId="9" xfId="0" applyNumberFormat="1" applyFont="1" applyBorder="1" applyAlignment="1">
      <alignment horizontal="right" vertical="center" wrapText="1"/>
    </xf>
    <xf numFmtId="0" fontId="3" fillId="12" borderId="12" xfId="0" applyFont="1" applyFill="1" applyBorder="1" applyAlignment="1">
      <alignment vertical="center" wrapText="1"/>
    </xf>
    <xf numFmtId="2" fontId="3" fillId="6" borderId="8" xfId="0" applyNumberFormat="1" applyFont="1" applyFill="1" applyBorder="1" applyAlignment="1">
      <alignment horizontal="right" vertical="center" wrapText="1"/>
    </xf>
    <xf numFmtId="43" fontId="4" fillId="0" borderId="8" xfId="2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2" fontId="3" fillId="0" borderId="8" xfId="0" applyNumberFormat="1" applyFont="1" applyBorder="1" applyAlignment="1">
      <alignment vertical="center" wrapText="1"/>
    </xf>
    <xf numFmtId="2" fontId="10" fillId="6" borderId="8" xfId="0" applyNumberFormat="1" applyFont="1" applyFill="1" applyBorder="1" applyAlignment="1">
      <alignment vertical="center" wrapText="1"/>
    </xf>
    <xf numFmtId="2" fontId="0" fillId="0" borderId="8" xfId="0" applyNumberFormat="1" applyBorder="1"/>
    <xf numFmtId="0" fontId="0" fillId="6" borderId="8" xfId="0" applyFill="1" applyBorder="1"/>
    <xf numFmtId="43" fontId="0" fillId="0" borderId="8" xfId="2" applyFont="1" applyBorder="1"/>
    <xf numFmtId="2" fontId="0" fillId="6" borderId="8" xfId="0" applyNumberFormat="1" applyFill="1" applyBorder="1"/>
    <xf numFmtId="10" fontId="0" fillId="0" borderId="0" xfId="0" applyNumberForma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9" fontId="0" fillId="0" borderId="8" xfId="0" applyNumberFormat="1" applyBorder="1" applyAlignment="1">
      <alignment horizontal="center" vertical="center"/>
    </xf>
    <xf numFmtId="10" fontId="0" fillId="0" borderId="0" xfId="1" applyNumberFormat="1" applyFon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1" fontId="2" fillId="0" borderId="0" xfId="0" applyNumberFormat="1" applyFont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0" fontId="19" fillId="13" borderId="5" xfId="0" applyFont="1" applyFill="1" applyBorder="1" applyAlignment="1">
      <alignment horizontal="center" vertical="center"/>
    </xf>
    <xf numFmtId="17" fontId="20" fillId="0" borderId="3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4" fontId="20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vertical="center"/>
    </xf>
    <xf numFmtId="0" fontId="20" fillId="0" borderId="5" xfId="0" applyFont="1" applyBorder="1" applyAlignment="1">
      <alignment vertical="center"/>
    </xf>
    <xf numFmtId="0" fontId="19" fillId="13" borderId="3" xfId="0" applyFont="1" applyFill="1" applyBorder="1" applyAlignment="1">
      <alignment horizontal="center" vertical="center"/>
    </xf>
    <xf numFmtId="0" fontId="19" fillId="13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top"/>
    </xf>
    <xf numFmtId="14" fontId="16" fillId="0" borderId="5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0" fontId="19" fillId="14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Border="1" applyAlignment="1">
      <alignment horizontal="center" vertical="center"/>
    </xf>
    <xf numFmtId="0" fontId="19" fillId="13" borderId="1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0" fontId="20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vertical="center"/>
    </xf>
    <xf numFmtId="1" fontId="20" fillId="0" borderId="5" xfId="0" applyNumberFormat="1" applyFont="1" applyBorder="1" applyAlignment="1">
      <alignment vertical="center"/>
    </xf>
    <xf numFmtId="166" fontId="19" fillId="0" borderId="5" xfId="0" applyNumberFormat="1" applyFont="1" applyBorder="1" applyAlignment="1">
      <alignment horizontal="center" vertical="center"/>
    </xf>
    <xf numFmtId="0" fontId="21" fillId="0" borderId="0" xfId="0" applyFont="1"/>
    <xf numFmtId="166" fontId="20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1" fontId="20" fillId="0" borderId="5" xfId="0" applyNumberFormat="1" applyFont="1" applyBorder="1" applyAlignment="1">
      <alignment horizontal="center" vertical="center"/>
    </xf>
    <xf numFmtId="43" fontId="4" fillId="0" borderId="8" xfId="2" applyFont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center"/>
    </xf>
    <xf numFmtId="10" fontId="0" fillId="0" borderId="8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0" fillId="6" borderId="8" xfId="0" applyNumberForma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8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10" fontId="0" fillId="6" borderId="8" xfId="1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/>
    </xf>
    <xf numFmtId="0" fontId="18" fillId="0" borderId="0" xfId="0" applyFont="1"/>
    <xf numFmtId="2" fontId="0" fillId="0" borderId="0" xfId="0" applyNumberFormat="1" applyAlignment="1">
      <alignment horizontal="left"/>
    </xf>
    <xf numFmtId="43" fontId="0" fillId="0" borderId="0" xfId="0" applyNumberFormat="1"/>
    <xf numFmtId="2" fontId="0" fillId="6" borderId="6" xfId="0" applyNumberFormat="1" applyFill="1" applyBorder="1" applyAlignment="1">
      <alignment horizontal="center"/>
    </xf>
    <xf numFmtId="2" fontId="6" fillId="0" borderId="9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2" fontId="2" fillId="6" borderId="5" xfId="0" applyNumberFormat="1" applyFont="1" applyFill="1" applyBorder="1" applyAlignment="1">
      <alignment horizontal="center" vertical="center"/>
    </xf>
    <xf numFmtId="2" fontId="4" fillId="6" borderId="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164" fontId="0" fillId="0" borderId="8" xfId="1" applyNumberFormat="1" applyFont="1" applyBorder="1" applyAlignment="1">
      <alignment horizontal="center" vertical="center"/>
    </xf>
    <xf numFmtId="2" fontId="4" fillId="0" borderId="8" xfId="2" applyNumberFormat="1" applyFont="1" applyBorder="1" applyAlignment="1">
      <alignment horizontal="center" vertical="center"/>
    </xf>
    <xf numFmtId="2" fontId="1" fillId="0" borderId="8" xfId="2" applyNumberFormat="1" applyFont="1" applyBorder="1" applyAlignment="1">
      <alignment horizontal="center" vertical="center"/>
    </xf>
    <xf numFmtId="0" fontId="3" fillId="12" borderId="3" xfId="0" applyFont="1" applyFill="1" applyBorder="1" applyAlignment="1">
      <alignment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vertical="center"/>
    </xf>
    <xf numFmtId="0" fontId="0" fillId="12" borderId="6" xfId="0" applyFill="1" applyBorder="1"/>
    <xf numFmtId="0" fontId="2" fillId="12" borderId="8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left" vertical="center"/>
    </xf>
    <xf numFmtId="0" fontId="2" fillId="12" borderId="11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0" fontId="2" fillId="12" borderId="8" xfId="0" applyFont="1" applyFill="1" applyBorder="1"/>
    <xf numFmtId="0" fontId="3" fillId="12" borderId="11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vertical="center"/>
    </xf>
    <xf numFmtId="0" fontId="2" fillId="12" borderId="8" xfId="0" applyFont="1" applyFill="1" applyBorder="1" applyAlignment="1">
      <alignment vertical="center" wrapText="1"/>
    </xf>
    <xf numFmtId="0" fontId="3" fillId="12" borderId="8" xfId="0" applyFont="1" applyFill="1" applyBorder="1" applyAlignment="1">
      <alignment horizontal="center" vertical="center"/>
    </xf>
    <xf numFmtId="2" fontId="2" fillId="12" borderId="8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" fontId="20" fillId="0" borderId="0" xfId="0" applyNumberFormat="1" applyFont="1" applyAlignment="1">
      <alignment vertical="center"/>
    </xf>
    <xf numFmtId="10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0" fontId="19" fillId="14" borderId="6" xfId="0" applyFont="1" applyFill="1" applyBorder="1" applyAlignment="1">
      <alignment horizontal="center" vertical="center"/>
    </xf>
    <xf numFmtId="10" fontId="19" fillId="14" borderId="7" xfId="0" applyNumberFormat="1" applyFont="1" applyFill="1" applyBorder="1" applyAlignment="1">
      <alignment horizontal="center" vertical="center"/>
    </xf>
    <xf numFmtId="2" fontId="2" fillId="2" borderId="8" xfId="2" applyNumberFormat="1" applyFont="1" applyFill="1" applyBorder="1" applyAlignment="1">
      <alignment horizontal="center" vertical="center"/>
    </xf>
    <xf numFmtId="2" fontId="2" fillId="0" borderId="0" xfId="2" applyNumberFormat="1" applyFont="1" applyAlignment="1">
      <alignment horizontal="center" vertical="center"/>
    </xf>
    <xf numFmtId="0" fontId="23" fillId="0" borderId="0" xfId="0" applyFont="1"/>
    <xf numFmtId="0" fontId="2" fillId="4" borderId="8" xfId="0" applyFont="1" applyFill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19" fillId="14" borderId="7" xfId="0" applyFont="1" applyFill="1" applyBorder="1" applyAlignment="1">
      <alignment vertical="center"/>
    </xf>
    <xf numFmtId="0" fontId="24" fillId="0" borderId="0" xfId="0" applyFont="1"/>
    <xf numFmtId="2" fontId="25" fillId="0" borderId="0" xfId="0" applyNumberFormat="1" applyFont="1" applyAlignment="1">
      <alignment horizontal="left" vertical="center"/>
    </xf>
    <xf numFmtId="2" fontId="0" fillId="7" borderId="20" xfId="0" applyNumberFormat="1" applyFill="1" applyBorder="1" applyAlignment="1">
      <alignment horizontal="center" vertical="center"/>
    </xf>
    <xf numFmtId="2" fontId="0" fillId="10" borderId="21" xfId="0" applyNumberFormat="1" applyFill="1" applyBorder="1" applyAlignment="1">
      <alignment horizontal="center" vertical="center"/>
    </xf>
    <xf numFmtId="43" fontId="0" fillId="0" borderId="0" xfId="2" applyFont="1" applyBorder="1" applyAlignment="1">
      <alignment horizontal="center" vertical="center"/>
    </xf>
    <xf numFmtId="2" fontId="0" fillId="10" borderId="21" xfId="2" applyNumberFormat="1" applyFont="1" applyFill="1" applyBorder="1" applyAlignment="1">
      <alignment horizontal="center" vertical="center"/>
    </xf>
    <xf numFmtId="2" fontId="3" fillId="7" borderId="20" xfId="0" applyNumberFormat="1" applyFont="1" applyFill="1" applyBorder="1" applyAlignment="1">
      <alignment horizontal="center" vertical="center" wrapText="1"/>
    </xf>
    <xf numFmtId="2" fontId="3" fillId="10" borderId="21" xfId="0" applyNumberFormat="1" applyFont="1" applyFill="1" applyBorder="1" applyAlignment="1">
      <alignment horizontal="center" vertical="center" wrapText="1"/>
    </xf>
    <xf numFmtId="2" fontId="3" fillId="7" borderId="22" xfId="0" applyNumberFormat="1" applyFont="1" applyFill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2" fontId="3" fillId="10" borderId="5" xfId="0" applyNumberFormat="1" applyFont="1" applyFill="1" applyBorder="1" applyAlignment="1">
      <alignment horizontal="center" vertical="center" wrapText="1"/>
    </xf>
    <xf numFmtId="2" fontId="0" fillId="15" borderId="4" xfId="0" applyNumberFormat="1" applyFill="1" applyBorder="1" applyAlignment="1">
      <alignment horizontal="center" vertical="center"/>
    </xf>
    <xf numFmtId="2" fontId="3" fillId="15" borderId="4" xfId="0" applyNumberFormat="1" applyFont="1" applyFill="1" applyBorder="1" applyAlignment="1">
      <alignment horizontal="center" vertical="center" wrapText="1"/>
    </xf>
    <xf numFmtId="2" fontId="3" fillId="15" borderId="3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/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3" fontId="0" fillId="0" borderId="8" xfId="2" applyFont="1" applyFill="1" applyBorder="1"/>
    <xf numFmtId="167" fontId="0" fillId="0" borderId="0" xfId="0" applyNumberFormat="1"/>
    <xf numFmtId="2" fontId="0" fillId="0" borderId="0" xfId="0" quotePrefix="1" applyNumberFormat="1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10" fontId="4" fillId="0" borderId="8" xfId="1" applyNumberFormat="1" applyFon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horizontal="center" vertical="center"/>
    </xf>
    <xf numFmtId="43" fontId="0" fillId="0" borderId="0" xfId="2" applyFont="1" applyFill="1"/>
    <xf numFmtId="164" fontId="0" fillId="0" borderId="0" xfId="1" applyNumberFormat="1" applyFont="1" applyFill="1" applyBorder="1" applyAlignment="1">
      <alignment horizontal="center" vertical="center"/>
    </xf>
    <xf numFmtId="43" fontId="0" fillId="0" borderId="0" xfId="2" applyFont="1" applyBorder="1"/>
    <xf numFmtId="2" fontId="0" fillId="0" borderId="0" xfId="1" applyNumberFormat="1" applyFont="1" applyFill="1" applyBorder="1" applyAlignment="1">
      <alignment horizontal="center"/>
    </xf>
    <xf numFmtId="9" fontId="0" fillId="0" borderId="0" xfId="0" applyNumberFormat="1" applyAlignment="1">
      <alignment horizontal="center" vertical="center"/>
    </xf>
    <xf numFmtId="2" fontId="2" fillId="5" borderId="8" xfId="0" applyNumberFormat="1" applyFont="1" applyFill="1" applyBorder="1"/>
    <xf numFmtId="0" fontId="12" fillId="0" borderId="0" xfId="0" applyFont="1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43" fontId="4" fillId="0" borderId="0" xfId="2" applyFont="1" applyAlignment="1">
      <alignment horizontal="center" vertical="center" wrapText="1"/>
    </xf>
    <xf numFmtId="43" fontId="3" fillId="0" borderId="0" xfId="2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12" borderId="8" xfId="0" applyFill="1" applyBorder="1"/>
    <xf numFmtId="0" fontId="3" fillId="12" borderId="8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0" fillId="4" borderId="0" xfId="0" applyNumberForma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2" fillId="16" borderId="8" xfId="0" applyFont="1" applyFill="1" applyBorder="1" applyAlignment="1">
      <alignment horizontal="center" vertical="center"/>
    </xf>
    <xf numFmtId="0" fontId="2" fillId="16" borderId="8" xfId="0" applyFont="1" applyFill="1" applyBorder="1" applyAlignment="1">
      <alignment horizontal="left" vertical="center"/>
    </xf>
    <xf numFmtId="0" fontId="2" fillId="16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3" applyFont="1" applyAlignment="1">
      <alignment horizontal="left"/>
    </xf>
    <xf numFmtId="0" fontId="11" fillId="0" borderId="0" xfId="3" applyFont="1" applyAlignment="1">
      <alignment horizontal="left" vertical="center"/>
    </xf>
    <xf numFmtId="0" fontId="11" fillId="0" borderId="0" xfId="3" applyFont="1" applyAlignment="1">
      <alignment horizontal="left" wrapText="1"/>
    </xf>
    <xf numFmtId="0" fontId="10" fillId="0" borderId="0" xfId="3" applyFont="1" applyAlignment="1">
      <alignment horizontal="left" vertical="center"/>
    </xf>
    <xf numFmtId="0" fontId="11" fillId="0" borderId="0" xfId="3" applyFont="1" applyAlignment="1">
      <alignment horizontal="left" vertical="center" wrapText="1"/>
    </xf>
    <xf numFmtId="1" fontId="0" fillId="0" borderId="8" xfId="0" applyNumberFormat="1" applyBorder="1" applyAlignment="1">
      <alignment horizontal="center" vertical="center"/>
    </xf>
    <xf numFmtId="2" fontId="0" fillId="6" borderId="5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/>
    <xf numFmtId="0" fontId="3" fillId="3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19" fillId="14" borderId="1" xfId="0" applyFont="1" applyFill="1" applyBorder="1" applyAlignment="1">
      <alignment vertical="center"/>
    </xf>
    <xf numFmtId="0" fontId="19" fillId="14" borderId="2" xfId="0" applyFont="1" applyFill="1" applyBorder="1" applyAlignment="1">
      <alignment vertical="center"/>
    </xf>
    <xf numFmtId="0" fontId="19" fillId="14" borderId="7" xfId="0" applyFont="1" applyFill="1" applyBorder="1" applyAlignment="1">
      <alignment vertical="center"/>
    </xf>
    <xf numFmtId="0" fontId="19" fillId="13" borderId="15" xfId="0" applyFont="1" applyFill="1" applyBorder="1" applyAlignment="1">
      <alignment horizontal="center" vertical="center"/>
    </xf>
    <xf numFmtId="0" fontId="19" fillId="13" borderId="3" xfId="0" applyFont="1" applyFill="1" applyBorder="1" applyAlignment="1">
      <alignment horizontal="center" vertical="center"/>
    </xf>
    <xf numFmtId="0" fontId="19" fillId="13" borderId="15" xfId="0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9" fillId="13" borderId="1" xfId="0" applyFont="1" applyFill="1" applyBorder="1" applyAlignment="1">
      <alignment horizontal="center" vertical="center"/>
    </xf>
    <xf numFmtId="0" fontId="19" fillId="13" borderId="2" xfId="0" applyFont="1" applyFill="1" applyBorder="1" applyAlignment="1">
      <alignment horizontal="center" vertical="center"/>
    </xf>
    <xf numFmtId="0" fontId="19" fillId="13" borderId="16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/>
    </xf>
    <xf numFmtId="0" fontId="19" fillId="14" borderId="2" xfId="0" applyFont="1" applyFill="1" applyBorder="1" applyAlignment="1">
      <alignment horizontal="center" vertical="center"/>
    </xf>
    <xf numFmtId="0" fontId="19" fillId="14" borderId="7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 wrapText="1"/>
    </xf>
    <xf numFmtId="0" fontId="0" fillId="12" borderId="12" xfId="0" applyFill="1" applyBorder="1" applyAlignment="1">
      <alignment vertical="center" wrapText="1"/>
    </xf>
    <xf numFmtId="0" fontId="3" fillId="12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10" borderId="17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15" borderId="15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8" xfId="0" applyFont="1" applyFill="1" applyBorder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 xr:uid="{1C2B95C2-6D4B-4292-A3EE-9DB08D47AC6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07" Type="http://schemas.openxmlformats.org/officeDocument/2006/relationships/calcChain" Target="calcChain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87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94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gs\Local%20Settings\Temporary%20Internet%20Files\Content.IE5\CD2R4TU7\3nd%20Training%20Evaluation%20Sheet%20amend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PAG\GHT\closing\Monthly%20Accounts\DEC_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S\Clients\SKP%20e-%20solutions%20(Tax%20Only)\Advance%20Tax\skp%20e%20solutions%20Advance%20Tax%2031-3-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vaishalia\SHARE\CHANDA_G\COMPLEX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KP%20Colaba%20Serverdata\SKP-Accounts\TAR&amp;%20B-S\SKPCB-%20(SKP%20e-Solutions)\2003-04\skpcbc-bs-311.3.04%20(deepti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radeep.gupta\Local%20Settings\Temporary%20Internet%20Files\OLK3E\Documents%20and%20Settings\N.Srinivasu\Desktop\backup\Flash%202003-04\Balance%20Sheet(Original)\31.12.2002\ConsolSkol31122002-ECBD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Users\kdoiphode\AppData\Local\Temp\TIL%20Conso\M&amp;M\2240.1%20Not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mblrnas\Audit%20Files\Rajarshi\STAT%20AUDIT%202004%20-%202005\KPMG-Schedule-CBL-Fin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Documents%20and%20Settings\mss506640\Local%20Settings\Temporary%20Internet%20Files\OLK3\GHT\closing\Monthly%20Accounts\DEC_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OLK32D2\Accounts%20Prog%20V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erAspire/My%20Documents/Sajukumar/MIS%20and%20Accounts/WINDOWS/Temporary%20Internet%20Files/Content.IE5/OPQRSTUV/MIS-2001-2002/permay01/PERF/perfbot98-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ino.AVO/AppData/Local/Microsoft/Windows/Temporary%20Internet%20Files/Content.Outlook/XHGYTNCZ/F'06/Feb%2006/Creditors%20Details_De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ARR%20DATA\Users\AGM%20FINANCE\Desktop\OERC%20ACCOUNTS%20-2012-13%20FINAL%20WORKING%20FI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mapp02\people\STAFF\BLUEDART\Blue99\Tax%20audit\Finrep\Attachments\43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p%20Note%2002-03(Ruff)\p220-226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I_BHIWADI\USER\vipul\VJ\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51064;&#49440;ENT\work\&#54620;&#49436;&#51228;&#50557;\A&#51312;&#49436;-&#54620;&#4943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ve\d$\AWORK\HARBOR\MERGER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share_c\ANIL\CE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p14\Data\Data\rajeev%2003-04\FY%202003-04\December\Budget2004-05\board290502\opscomm0203\mails\Book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CELL%202020/DIVISION%20WISE%20PERF/O%20E%20R%20C/ARRWESCO%20NOV-2006/Distribution/SOUTH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48F62A\ConsolSkol31122002-ECBD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Users\rsanghvi\Documents\Tata%20Power\30.06.2009\HO\Cash%20Flow\cash%20flow\LOSS%20ON%20EXCHANGE%20LOAN%20BALANCE%20INTEREST%20ACCRUED%20SUMMAR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ERC%20REVIEW\GOVT%20ARREAR\GAGAN%20FINAL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79.118\general%20finance\FinReporting\2006-07\Nov06\eserve%20condi%20Nov%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tosh\Santos_D\Documents%20and%20Settings\santosh.FLYHIGH\Desktop\2010_ITR6_r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hd.anwar/Desktop/DPR-TPWODL/Reliability%20Improvement%20%20sent%20to%20field%20ver%201%207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wor-prndata\ifrs\IFRS\IFRS%20financials\FFC\M_M_BCS_Template_Ver_4.4_-_For_F_2010%20Q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Bhavik\Audit\IETS%20-%20All%20files\IETS%20-%20March%202007\Fixed%20Assets\5611%20Fixed%20Asset%20(TOP%20SHEET)%20as%20on%2031%20March%20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philips\xlsjjp\mseb%20Jan%2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CELL%202020/DIVISION%20WISE%20PERF/O%20E%20R%20C/ARRWESCO%20NOV-2006/Distribution/Consumer%20Analysis%20working%20shee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C1F979\ConsolSkol31122002-ECBD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TPREL%20Finance%20department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GHVI_DEV_UNNI\VOL1\USERS\AUDITS\TAX\44AB\ELITE_AG\1998-99\EAWFIN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vergence\Level-1%20folders\01.%20Leadership\01.04%20Organisation%20Communication\01.04.01%20Communication%20Process\CorpComm_Level_III_Process2_Internl%20Commu%20Latest%20Revised_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vergence\Level-1%20folders\04.%20Sustainability\EPM%2004.02.01%20ARR%20Filing%20&amp;%20Approv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t0581co\RAJEEV\Final%20Accounts\Financial%20Year%202002-03\Final%20Accounts%2002-03%2030%25%20Div%20with%20incorrect%20related%20part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b7f5\fy%202003-04\bm\FY%202002-03\MIS%20T.O.%20&amp;%20Inv\Book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%2005-06\Hard%20Close%20-%20Jan%2006\Documents%20and%20Settings\N.Srinivasu\Desktop\backup\Flash%202003-04\Balance%20Sheet(Original)\31.12.2002\ConsolSkol31122002-ECBD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WINDOWS\TEMP\WINDOWS\TEMP\AREP2002%20n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Pack'(A)/&#45817;&#51652;-A2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arpotdarsp/Local%20Settings/Temporary%20Internet%20Files/OLK1/633/Accts/SKumar/Rev.Mis/WINDOWS/Temporary%20Internet%20Files/Content.IE5/OPQRSTUV/MIS-2001-2002/permay01/PERF/perfbot98-99.xls?6C4DEA90" TargetMode="External"/><Relationship Id="rId1" Type="http://schemas.openxmlformats.org/officeDocument/2006/relationships/externalLinkPath" Target="file:///\\6C4DEA90\perfbot98-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Property%20Combined%20Leadsheet%202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40.03%20%20%20Property%20(Fixed%20Assets)%20-%20Substantive%20Testing%20%20December%2007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THWAY_NT\USR\FILING\HATHINV\ACCS9596\JAYESH\DEL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Documents%20and%20Settings\maheshagarwal\My%20Documents\Mahesh\Accounts\June%2009\Final\Copy%20of%20Accounts%20June%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cp4l00139\ifrs\IFRS\IFRS%20financials\FFC\M_M_BCS_Template_Ver_4.4_-_For_F_2010%20Q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IIL%20to%20DHS\IndiaIdeas%20Accounts%20-%20Final%20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rp%20Tax\Documents%20and%20Settings\mss506640\Local%20Settings\Temporary%20Internet%20Files\OLK3\WINDOWS\TEMP\WINDOWS\TEMP\AREP2002%20ne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Viral1\0304%20-%20Q3\Cash%20flow%2031%20December%202003%20-%20Final%20(110304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51064;&#49440;ENT\My%20Documents\work-&#49436;&#51068;\&#51068;&#49340;\&#51068;&#49340;&#54788;&#44552;&#55120;&#47492;&#54364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ubham1.kumar\Desktop\SOUTHCO%20Basic%20Information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OPQRSTUV\MIS-2001-2002\permay01\PERF\perfbot98-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5200.1%20INVESTMENT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nso%20Computations\backup\Veera\Accounts%202013\Jun%2012\8210%20Deferred%20Tax%20and%20Current%20Tax%20Working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H7%20Clause%2014%20-%20Depreciation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rsanghvi/Documents/Tata%20Power/30.06.2009/HO/Cash%20Flow/cash%20flow/INVESTMENT%20SCHEDULE%20JUNE%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rsanghvi/Documents/Tata%20Power/30.09.2009/Cash%20Flow/Worksheet%20in%20%20INVESTMENT%20SCHEDULE%20SEP%20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Administrator/Documents/Tata%20Power/31.03.2010/cash%20flow/INVESTMENT%20SCHEDULE%20MAR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7000.1%20PURCHASE%20AND%20SALE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Administrator/Documents/Tata%20Power/31.12.2010/Cash%20flow/INVESTMENT%20SCHEDULE%20DEC%20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kramasubramanian/Desktop/Investment%20Schedu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4.2.2%20BRIDGE-2.5.2007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kesh\AUDIT%20FY2006\Rakesh\Income%20Tax\Asst.%20Yr.2005-06\Final%203CD%20&amp;%20Annexures\1006%20TAX-AUDIT-SCHEDULES--2004-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Borrowing%20InterestAccruedandInterestexpensessummary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6.1%20Investments%20-%20Substantive%20Testing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28994\Samir%20-%20AR\Dokumente%20und%20Einstellungen\Apl30\Lokale%20Einstellungen\Temporary%20Internet%20Files\OLK12\Documents%20and%20Settings\106343\Desktop\Cash%20flow%200304%20(Revised%20Final%20after%20Tax%20Reclass%20Entries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Users/Administrator/AppData/Local/Microsoft/Windows/Temporary%20Internet%20Files/Content.Outlook/SM0N8DPQ/Worksheet%20in%20%20BORROWINGEXCHANGE%20LOSS%20INTEREST%20AND%20INTEREST%20ACCRUED%20SUMMAR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1%20INVESTMENT%20SCHEDULE%20MAR%2010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507%20Summary2002-03%20%20%20%20%20(PBC)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terence/TPCL08/EUR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32%20Fixed%20Assets%20Schedul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Final%20Balance%20Sheet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shi\Consol\2006-07\Q1\Q1\US%20GAAP%202005-DH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1\dataonserver\Documents%20and%20Settings\Veena.Wadkar\My%20Documents\TMISL\FY%202007-08\3)%20June%202007\WINDOWS\TEMP\AREP2002%20new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305;&#52384;\2ND%20ROUND\&#45824;&#50864;&#51088;&#46041;&#52264;\&#50689;&#47928;\1_26\&#50896;&#47000;&#51032;&#51116;&#47924;&#51228;&#54364;&#4756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elfsr01\Assurance%203\WORK\&#44592;&#53440;\&#44396;&#44144;&#47000;&#52376;\&#53580;&#53356;&#46972;&#54532;\&#51473;&#44036;&#44048;&#49324;-&#46300;&#47548;&#46972;&#51064;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bhisekMahapatra\AppData\Local\Microsoft\Windows\INetCache\Content.Outlook\N576BPFU\BS_31.03.2025_TPWODL%20-OERC.xlsx" TargetMode="External"/><Relationship Id="rId1" Type="http://schemas.openxmlformats.org/officeDocument/2006/relationships/externalLinkPath" Target="file:///C:\Users\AbhisekMahapatra\AppData\Local\Microsoft\Windows\INetCache\Content.Outlook\N576BPFU\BS_31.03.2025_TPWODL%20-OERC.xlsx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UDITED%20ACCOUNTS\FY%202024-25\BS_31.03.2025_TPWODL%20-OERC%20format%20-%20sent%20to%20Auditor.xlsx" TargetMode="External"/><Relationship Id="rId1" Type="http://schemas.openxmlformats.org/officeDocument/2006/relationships/externalLinkPath" Target="/AUDITED%20ACCOUNTS/FY%202024-25/BS_31.03.2025_TPWODL%20-OERC%20format%20-%20sent%20to%20Auditor.xlsx" TargetMode="External"/></Relationships>
</file>

<file path=xl/externalLinks/_rels/externalLink9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UDITED%20ACCOUNTS\FY%202024-25\TPWODL%20FS_Mar'25_Final.xlsx" TargetMode="External"/><Relationship Id="rId1" Type="http://schemas.openxmlformats.org/officeDocument/2006/relationships/externalLinkPath" Target="/AUDITED%20ACCOUNTS/FY%202024-25/TPWODL%20FS_Mar'25_Final.xlsx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pwesternodisha-my.sharepoint.com/personal/akankshaya_panda_tpwesternodisha_com/Documents/Regulatory/ARR/ARR%20FY%2026-27/Volume-I/2025.11.04%20-%20TPWODL%20-%20ARR%20T&amp;F%20Formats%20-%20Vol-I%20-%20Draft.xlsx" TargetMode="External"/><Relationship Id="rId1" Type="http://schemas.openxmlformats.org/officeDocument/2006/relationships/externalLinkPath" Target="/personal/akankshaya_panda_tpwesternodisha_com/Documents/Regulatory/ARR/ARR%20FY%2026-27/Volume-I/2025.11.04%20-%20TPWODL%20-%20ARR%20T&amp;F%20Formats%20-%20Vol-I%20-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95"/>
      <sheetName val="Detail working"/>
      <sheetName val="????(?????)"/>
      <sheetName val="Cal(6.3.2) GSB-T"/>
      <sheetName val="Cal(6.3.1) GSB-1(Jn.) DDA"/>
      <sheetName val="Cal(6.2.2) (b)EMB-T"/>
      <sheetName val="Cal(6.3.3) WMM-T"/>
      <sheetName val="Cal(6.2.4) SG-T"/>
      <sheetName val="Slides"/>
      <sheetName val="CRITERIA1"/>
      <sheetName val="COMBINED"/>
      <sheetName val="VALSTAT"/>
      <sheetName val="JE10310X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Sheet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Basic Assumptions"/>
      <sheetName val="BUDGET"/>
      <sheetName val="Photocopy"/>
      <sheetName val="ENGG_VAL"/>
      <sheetName val="For_Trav-01"/>
      <sheetName val="Rent -01"/>
      <sheetName val="N 1"/>
      <sheetName val="N PL"/>
      <sheetName val="PL"/>
      <sheetName val="BS"/>
      <sheetName val="Notes BS-Liab"/>
      <sheetName val="PPE"/>
      <sheetName val="Grouping J18"/>
      <sheetName val="Inv Property"/>
      <sheetName val="Goodwill"/>
      <sheetName val="PPE 6"/>
      <sheetName val="Grouping M18"/>
      <sheetName val="Notes BS-Assets"/>
      <sheetName val="Notes BS-SC"/>
      <sheetName val="Audit entries"/>
      <sheetName val="Ind AS Audit Entries"/>
      <sheetName val="Consol trial J18"/>
      <sheetName val="License Area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Financial Estimates"/>
      <sheetName val="VARIABLES"/>
      <sheetName val="Ne_pas_toucher"/>
      <sheetName val="CAPITAL ADV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Basic_Assumptions"/>
      <sheetName val="Rent_-01"/>
      <sheetName val="N_1"/>
      <sheetName val="N_PL"/>
      <sheetName val="Notes_BS-Liab"/>
      <sheetName val="Grouping_J18"/>
      <sheetName val="Inv_Property"/>
      <sheetName val="PPE_6"/>
      <sheetName val="Grouping_M18"/>
      <sheetName val="Notes_BS-Assets"/>
      <sheetName val="Notes_BS-SC"/>
      <sheetName val="Audit_entries"/>
      <sheetName val="Ind_AS_Audit_Entries"/>
      <sheetName val="Consol_trial_J18"/>
      <sheetName val="License_Area"/>
      <sheetName val="Rent_-99"/>
      <sheetName val="Recruitment_(ksd)"/>
      <sheetName val="Water_&amp;_Elec-99"/>
      <sheetName val="Insurance_-99"/>
      <sheetName val="FAX_&amp;_E-Mail_-99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Basic_Assumptions1"/>
      <sheetName val="Rent_-011"/>
      <sheetName val="N_11"/>
      <sheetName val="N_PL1"/>
      <sheetName val="Notes_BS-Liab1"/>
      <sheetName val="Grouping_J181"/>
      <sheetName val="Inv_Property1"/>
      <sheetName val="PPE_61"/>
      <sheetName val="Grouping_M181"/>
      <sheetName val="Notes_BS-Assets1"/>
      <sheetName val="Notes_BS-SC1"/>
      <sheetName val="Audit_entries1"/>
      <sheetName val="Ind_AS_Audit_Entries1"/>
      <sheetName val="Consol_trial_J181"/>
      <sheetName val="License_Area1"/>
      <sheetName val="Rent_-991"/>
      <sheetName val="Recruitment_(ksd)1"/>
      <sheetName val="Water_&amp;_Elec-991"/>
      <sheetName val="Insurance_-991"/>
      <sheetName val="FAX_&amp;_E-Mail_-991"/>
      <sheetName val="Financial_Estimates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Basic_Assumptions2"/>
      <sheetName val="Rent_-012"/>
      <sheetName val="N_12"/>
      <sheetName val="N_PL2"/>
      <sheetName val="Notes_BS-Liab2"/>
      <sheetName val="Grouping_J182"/>
      <sheetName val="Inv_Property2"/>
      <sheetName val="PPE_62"/>
      <sheetName val="Grouping_M182"/>
      <sheetName val="Notes_BS-Assets2"/>
      <sheetName val="Notes_BS-SC2"/>
      <sheetName val="Audit_entries2"/>
      <sheetName val="Ind_AS_Audit_Entries2"/>
      <sheetName val="Consol_trial_J182"/>
      <sheetName val="License_Area2"/>
      <sheetName val="Rent_-992"/>
      <sheetName val="Recruitment_(ksd)2"/>
      <sheetName val="Water_&amp;_Elec-992"/>
      <sheetName val="Insurance_-992"/>
      <sheetName val="FAX_&amp;_E-Mail_-992"/>
      <sheetName val="Financial_Estimates1"/>
      <sheetName val="beam-reinft-machine rm"/>
      <sheetName val="M-EQPT-Z"/>
      <sheetName val="CAPITAL_ADV"/>
      <sheetName val="Admin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Basic_Assumptions3"/>
      <sheetName val="Rent_-013"/>
      <sheetName val="N_13"/>
      <sheetName val="N_PL3"/>
      <sheetName val="Notes_BS-Liab3"/>
      <sheetName val="Grouping_J183"/>
      <sheetName val="Inv_Property3"/>
      <sheetName val="PPE_63"/>
      <sheetName val="Grouping_M183"/>
      <sheetName val="Notes_BS-Assets3"/>
      <sheetName val="Notes_BS-SC3"/>
      <sheetName val="Audit_entries3"/>
      <sheetName val="Ind_AS_Audit_Entries3"/>
      <sheetName val="Consol_trial_J183"/>
      <sheetName val="License_Area3"/>
      <sheetName val="Rent_-993"/>
      <sheetName val="Recruitment_(ksd)3"/>
      <sheetName val="Water_&amp;_Elec-993"/>
      <sheetName val="Insurance_-993"/>
      <sheetName val="FAX_&amp;_E-Mail_-993"/>
      <sheetName val="Financial_Estimates2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Basic_Assumptions4"/>
      <sheetName val="Rent_-014"/>
      <sheetName val="N_14"/>
      <sheetName val="N_PL4"/>
      <sheetName val="Notes_BS-Liab4"/>
      <sheetName val="Grouping_J184"/>
      <sheetName val="Inv_Property4"/>
      <sheetName val="PPE_64"/>
      <sheetName val="Grouping_M184"/>
      <sheetName val="Notes_BS-Assets4"/>
      <sheetName val="Notes_BS-SC4"/>
      <sheetName val="Audit_entries4"/>
      <sheetName val="Ind_AS_Audit_Entries4"/>
      <sheetName val="Consol_trial_J184"/>
      <sheetName val="License_Area4"/>
      <sheetName val="Rent_-994"/>
      <sheetName val="Recruitment_(ksd)4"/>
      <sheetName val="Water_&amp;_Elec-994"/>
      <sheetName val="Insurance_-994"/>
      <sheetName val="FAX_&amp;_E-Mail_-994"/>
      <sheetName val="Financial_Estimates3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Basic_Assumptions5"/>
      <sheetName val="Rent_-015"/>
      <sheetName val="N_15"/>
      <sheetName val="N_PL5"/>
      <sheetName val="Notes_BS-Liab5"/>
      <sheetName val="Grouping_J185"/>
      <sheetName val="Inv_Property5"/>
      <sheetName val="PPE_65"/>
      <sheetName val="Grouping_M185"/>
      <sheetName val="Notes_BS-Assets5"/>
      <sheetName val="Notes_BS-SC5"/>
      <sheetName val="Audit_entries5"/>
      <sheetName val="Ind_AS_Audit_Entries5"/>
      <sheetName val="Consol_trial_J185"/>
      <sheetName val="License_Area5"/>
      <sheetName val="Rent_-995"/>
      <sheetName val="Recruitment_(ksd)5"/>
      <sheetName val="Water_&amp;_Elec-995"/>
      <sheetName val="Insurance_-995"/>
      <sheetName val="FAX_&amp;_E-Mail_-995"/>
      <sheetName val="Financial_Estimates4"/>
      <sheetName val="Data Validation"/>
      <sheetName val="Units"/>
      <sheetName val="State Code defin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MS TRAINING ATTENDANCE"/>
      <sheetName val="Score"/>
      <sheetName val="3RD BATCH Summary"/>
      <sheetName val="1ST BATCH SUMMARY"/>
      <sheetName val="2ND BATCH SUMMARY"/>
    </sheetNames>
    <sheetDataSet>
      <sheetData sheetId="0"/>
      <sheetData sheetId="1"/>
      <sheetData sheetId="2">
        <row r="5">
          <cell r="A5" t="str">
            <v>Process</v>
          </cell>
          <cell r="B5">
            <v>1</v>
          </cell>
          <cell r="C5" t="str">
            <v>Kumar Manish Chandra</v>
          </cell>
          <cell r="D5" t="str">
            <v>Process</v>
          </cell>
          <cell r="E5">
            <v>85</v>
          </cell>
          <cell r="F5">
            <v>55</v>
          </cell>
          <cell r="G5">
            <v>55</v>
          </cell>
          <cell r="H5" t="str">
            <v>O</v>
          </cell>
          <cell r="I5" t="str">
            <v>LE</v>
          </cell>
          <cell r="K5">
            <v>6</v>
          </cell>
          <cell r="L5">
            <v>201</v>
          </cell>
          <cell r="M5" t="str">
            <v>Fail</v>
          </cell>
          <cell r="N5" t="str">
            <v>Challenge</v>
          </cell>
          <cell r="O5">
            <v>64</v>
          </cell>
        </row>
        <row r="6">
          <cell r="B6">
            <v>2</v>
          </cell>
          <cell r="C6" t="str">
            <v>Sangeeta Deb</v>
          </cell>
          <cell r="D6" t="str">
            <v>Process</v>
          </cell>
          <cell r="H6" t="str">
            <v>O</v>
          </cell>
          <cell r="I6" t="str">
            <v>O</v>
          </cell>
          <cell r="J6" t="str">
            <v>O</v>
          </cell>
          <cell r="K6">
            <v>8</v>
          </cell>
          <cell r="L6">
            <v>8</v>
          </cell>
          <cell r="M6" t="str">
            <v>Fail</v>
          </cell>
          <cell r="N6" t="str">
            <v>Challenge</v>
          </cell>
          <cell r="O6">
            <v>86</v>
          </cell>
        </row>
        <row r="7">
          <cell r="B7">
            <v>3</v>
          </cell>
          <cell r="C7" t="str">
            <v>Neelam Singh</v>
          </cell>
          <cell r="D7" t="str">
            <v>Process</v>
          </cell>
          <cell r="H7" t="str">
            <v>O</v>
          </cell>
          <cell r="I7" t="str">
            <v>L</v>
          </cell>
          <cell r="K7">
            <v>8</v>
          </cell>
          <cell r="L7">
            <v>8</v>
          </cell>
          <cell r="M7" t="str">
            <v>Fail</v>
          </cell>
          <cell r="N7" t="str">
            <v>Challenge</v>
          </cell>
          <cell r="O7">
            <v>86</v>
          </cell>
        </row>
        <row r="8">
          <cell r="B8">
            <v>4</v>
          </cell>
          <cell r="C8" t="str">
            <v>Anand R. Pednekar</v>
          </cell>
          <cell r="D8" t="str">
            <v>Process</v>
          </cell>
          <cell r="K8">
            <v>8</v>
          </cell>
          <cell r="L8">
            <v>8</v>
          </cell>
          <cell r="M8" t="str">
            <v>Fail</v>
          </cell>
          <cell r="N8" t="str">
            <v>Challenge</v>
          </cell>
          <cell r="O8">
            <v>86</v>
          </cell>
        </row>
        <row r="9">
          <cell r="B9">
            <v>5</v>
          </cell>
          <cell r="C9" t="str">
            <v>Richa Rathi</v>
          </cell>
          <cell r="D9" t="str">
            <v>Process</v>
          </cell>
          <cell r="E9">
            <v>90</v>
          </cell>
          <cell r="F9">
            <v>75</v>
          </cell>
          <cell r="G9">
            <v>70</v>
          </cell>
          <cell r="K9">
            <v>10</v>
          </cell>
          <cell r="L9">
            <v>245</v>
          </cell>
          <cell r="M9" t="str">
            <v>Pass</v>
          </cell>
          <cell r="N9" t="str">
            <v>Very Good</v>
          </cell>
          <cell r="O9">
            <v>33</v>
          </cell>
        </row>
        <row r="10">
          <cell r="B10">
            <v>6</v>
          </cell>
          <cell r="C10" t="str">
            <v>Parul Khemsara</v>
          </cell>
          <cell r="D10" t="str">
            <v>Process</v>
          </cell>
          <cell r="E10">
            <v>80</v>
          </cell>
          <cell r="F10">
            <v>85</v>
          </cell>
          <cell r="G10">
            <v>65</v>
          </cell>
          <cell r="K10">
            <v>10</v>
          </cell>
          <cell r="L10">
            <v>240</v>
          </cell>
          <cell r="M10" t="str">
            <v>Pass</v>
          </cell>
          <cell r="N10" t="str">
            <v>Very Good</v>
          </cell>
          <cell r="O10">
            <v>38</v>
          </cell>
        </row>
        <row r="11">
          <cell r="B11">
            <v>7</v>
          </cell>
          <cell r="C11" t="str">
            <v>Sanjay Kumar Jha</v>
          </cell>
          <cell r="K11">
            <v>7</v>
          </cell>
          <cell r="L11">
            <v>7</v>
          </cell>
          <cell r="M11" t="str">
            <v>Fail</v>
          </cell>
          <cell r="N11" t="str">
            <v>Challenge</v>
          </cell>
          <cell r="O11">
            <v>89</v>
          </cell>
        </row>
        <row r="12">
          <cell r="B12">
            <v>8</v>
          </cell>
          <cell r="C12" t="str">
            <v>Pramod Kumar Maheshwari</v>
          </cell>
          <cell r="K12">
            <v>4</v>
          </cell>
          <cell r="L12">
            <v>4</v>
          </cell>
          <cell r="M12" t="str">
            <v>Fail</v>
          </cell>
          <cell r="N12" t="str">
            <v>Challenge</v>
          </cell>
          <cell r="O12">
            <v>103</v>
          </cell>
        </row>
        <row r="13">
          <cell r="B13">
            <v>9</v>
          </cell>
          <cell r="C13" t="str">
            <v>Gagandeep Singh</v>
          </cell>
          <cell r="D13" t="str">
            <v>Piping</v>
          </cell>
          <cell r="H13" t="str">
            <v>O</v>
          </cell>
          <cell r="K13">
            <v>3</v>
          </cell>
          <cell r="L13">
            <v>3</v>
          </cell>
          <cell r="M13" t="str">
            <v>Fail</v>
          </cell>
          <cell r="N13" t="str">
            <v>Challenge</v>
          </cell>
          <cell r="O13">
            <v>108</v>
          </cell>
        </row>
        <row r="14">
          <cell r="B14">
            <v>10</v>
          </cell>
          <cell r="C14" t="str">
            <v>Anupam Saxena</v>
          </cell>
          <cell r="D14" t="str">
            <v>Process</v>
          </cell>
          <cell r="H14" t="str">
            <v>O</v>
          </cell>
          <cell r="I14" t="str">
            <v>O</v>
          </cell>
          <cell r="J14" t="str">
            <v>O</v>
          </cell>
          <cell r="K14">
            <v>3</v>
          </cell>
          <cell r="L14">
            <v>3</v>
          </cell>
          <cell r="M14" t="str">
            <v>Fail</v>
          </cell>
          <cell r="N14" t="str">
            <v>Challenge</v>
          </cell>
          <cell r="O14">
            <v>108</v>
          </cell>
        </row>
        <row r="15">
          <cell r="B15">
            <v>11</v>
          </cell>
          <cell r="C15" t="str">
            <v>Vimal Kumar</v>
          </cell>
          <cell r="D15" t="str">
            <v>Process</v>
          </cell>
          <cell r="H15" t="str">
            <v>O</v>
          </cell>
          <cell r="I15" t="str">
            <v>O</v>
          </cell>
          <cell r="J15" t="str">
            <v>O</v>
          </cell>
          <cell r="K15">
            <v>6</v>
          </cell>
          <cell r="L15">
            <v>6</v>
          </cell>
          <cell r="M15" t="str">
            <v>Fail</v>
          </cell>
          <cell r="N15" t="str">
            <v>Challenge</v>
          </cell>
          <cell r="O15">
            <v>92</v>
          </cell>
        </row>
        <row r="16">
          <cell r="A16" t="str">
            <v>Piping</v>
          </cell>
          <cell r="B16">
            <v>12</v>
          </cell>
          <cell r="C16" t="str">
            <v>Rakesh Kumar</v>
          </cell>
          <cell r="D16" t="str">
            <v>Piping</v>
          </cell>
          <cell r="E16">
            <v>60</v>
          </cell>
          <cell r="F16">
            <v>60</v>
          </cell>
          <cell r="G16">
            <v>80</v>
          </cell>
          <cell r="K16">
            <v>6</v>
          </cell>
          <cell r="L16">
            <v>206</v>
          </cell>
          <cell r="M16" t="str">
            <v>Pass</v>
          </cell>
          <cell r="N16" t="str">
            <v>Good</v>
          </cell>
          <cell r="O16">
            <v>61</v>
          </cell>
        </row>
        <row r="17">
          <cell r="B17">
            <v>13</v>
          </cell>
          <cell r="C17" t="str">
            <v>Rohit Dhir</v>
          </cell>
          <cell r="D17" t="str">
            <v>Piping</v>
          </cell>
          <cell r="E17">
            <v>70</v>
          </cell>
          <cell r="F17">
            <v>75</v>
          </cell>
          <cell r="G17">
            <v>65</v>
          </cell>
          <cell r="K17">
            <v>6</v>
          </cell>
          <cell r="L17">
            <v>216</v>
          </cell>
          <cell r="M17" t="str">
            <v>Pass</v>
          </cell>
          <cell r="N17" t="str">
            <v>Good</v>
          </cell>
          <cell r="O17">
            <v>57</v>
          </cell>
        </row>
        <row r="18">
          <cell r="B18">
            <v>14</v>
          </cell>
          <cell r="C18" t="str">
            <v>Shyam Nandan Yadav</v>
          </cell>
          <cell r="D18" t="str">
            <v>Piping</v>
          </cell>
          <cell r="E18">
            <v>90</v>
          </cell>
          <cell r="F18">
            <v>80</v>
          </cell>
          <cell r="G18">
            <v>0</v>
          </cell>
          <cell r="K18">
            <v>10</v>
          </cell>
          <cell r="L18">
            <v>180</v>
          </cell>
          <cell r="M18" t="str">
            <v>Fail</v>
          </cell>
          <cell r="N18" t="str">
            <v>Challenge</v>
          </cell>
          <cell r="O18">
            <v>70</v>
          </cell>
        </row>
        <row r="19">
          <cell r="B19">
            <v>15</v>
          </cell>
          <cell r="C19" t="str">
            <v>Greash Kumar Narula</v>
          </cell>
          <cell r="D19" t="str">
            <v>Piping</v>
          </cell>
          <cell r="E19">
            <v>85</v>
          </cell>
          <cell r="F19">
            <v>40</v>
          </cell>
          <cell r="G19">
            <v>30</v>
          </cell>
          <cell r="K19">
            <v>10</v>
          </cell>
          <cell r="L19">
            <v>165</v>
          </cell>
          <cell r="M19" t="str">
            <v>Fail</v>
          </cell>
          <cell r="N19" t="str">
            <v>Challenge</v>
          </cell>
          <cell r="O19">
            <v>77</v>
          </cell>
        </row>
        <row r="20">
          <cell r="B20">
            <v>16</v>
          </cell>
          <cell r="C20" t="str">
            <v>K G Mahesh</v>
          </cell>
          <cell r="D20" t="str">
            <v>Piping</v>
          </cell>
          <cell r="K20">
            <v>6</v>
          </cell>
          <cell r="L20">
            <v>6</v>
          </cell>
          <cell r="M20" t="str">
            <v>Fail</v>
          </cell>
          <cell r="N20" t="str">
            <v>Challenge</v>
          </cell>
          <cell r="O20">
            <v>92</v>
          </cell>
        </row>
        <row r="21">
          <cell r="B21">
            <v>17</v>
          </cell>
          <cell r="C21" t="str">
            <v>Sain Singh Rawat</v>
          </cell>
          <cell r="D21" t="str">
            <v>Piping</v>
          </cell>
          <cell r="H21" t="str">
            <v>O</v>
          </cell>
          <cell r="I21" t="str">
            <v>L</v>
          </cell>
          <cell r="K21">
            <v>6</v>
          </cell>
          <cell r="L21">
            <v>6</v>
          </cell>
          <cell r="M21" t="str">
            <v>Fail</v>
          </cell>
          <cell r="N21" t="str">
            <v>Challenge</v>
          </cell>
          <cell r="O21">
            <v>92</v>
          </cell>
        </row>
        <row r="22">
          <cell r="B22">
            <v>18</v>
          </cell>
          <cell r="C22" t="str">
            <v>Rakesh Kumar Singh</v>
          </cell>
          <cell r="D22" t="str">
            <v>Piping</v>
          </cell>
          <cell r="E22">
            <v>85</v>
          </cell>
          <cell r="F22">
            <v>90</v>
          </cell>
          <cell r="G22">
            <v>70</v>
          </cell>
          <cell r="H22" t="str">
            <v>O</v>
          </cell>
          <cell r="I22" t="str">
            <v>O</v>
          </cell>
          <cell r="J22" t="str">
            <v>O</v>
          </cell>
          <cell r="K22">
            <v>10</v>
          </cell>
          <cell r="L22">
            <v>255</v>
          </cell>
          <cell r="M22" t="str">
            <v>Pass</v>
          </cell>
          <cell r="N22" t="str">
            <v>Excellent</v>
          </cell>
          <cell r="O22">
            <v>18</v>
          </cell>
        </row>
        <row r="23">
          <cell r="B23">
            <v>19</v>
          </cell>
          <cell r="C23" t="str">
            <v>Surendar S. Verma</v>
          </cell>
          <cell r="D23" t="str">
            <v>Piping</v>
          </cell>
          <cell r="E23">
            <v>85</v>
          </cell>
          <cell r="F23">
            <v>90</v>
          </cell>
          <cell r="G23">
            <v>60</v>
          </cell>
          <cell r="H23" t="str">
            <v>O</v>
          </cell>
          <cell r="I23" t="str">
            <v>L</v>
          </cell>
          <cell r="J23" t="str">
            <v>L</v>
          </cell>
          <cell r="K23">
            <v>6</v>
          </cell>
          <cell r="L23">
            <v>241</v>
          </cell>
          <cell r="M23" t="str">
            <v>Pass</v>
          </cell>
          <cell r="N23" t="str">
            <v>Very Good</v>
          </cell>
          <cell r="O23">
            <v>35</v>
          </cell>
        </row>
        <row r="24">
          <cell r="B24">
            <v>20</v>
          </cell>
          <cell r="C24" t="str">
            <v>Manoj Yadav</v>
          </cell>
          <cell r="D24" t="str">
            <v>Piping</v>
          </cell>
          <cell r="E24">
            <v>85</v>
          </cell>
          <cell r="F24">
            <v>75</v>
          </cell>
          <cell r="G24">
            <v>55</v>
          </cell>
          <cell r="H24" t="str">
            <v>O</v>
          </cell>
          <cell r="I24" t="str">
            <v>L</v>
          </cell>
          <cell r="J24" t="str">
            <v>L</v>
          </cell>
          <cell r="K24">
            <v>6</v>
          </cell>
          <cell r="L24">
            <v>221</v>
          </cell>
          <cell r="M24" t="str">
            <v>Fail</v>
          </cell>
          <cell r="N24" t="str">
            <v>Challenge</v>
          </cell>
          <cell r="O24">
            <v>50</v>
          </cell>
        </row>
        <row r="25">
          <cell r="B25">
            <v>21</v>
          </cell>
          <cell r="C25" t="str">
            <v>Sunder Reghuthaman Paduvilayi</v>
          </cell>
          <cell r="D25" t="str">
            <v>Piping</v>
          </cell>
          <cell r="E25">
            <v>85</v>
          </cell>
          <cell r="F25">
            <v>100</v>
          </cell>
          <cell r="G25">
            <v>0</v>
          </cell>
          <cell r="K25">
            <v>4</v>
          </cell>
          <cell r="L25">
            <v>189</v>
          </cell>
          <cell r="M25" t="str">
            <v>Fail</v>
          </cell>
          <cell r="N25" t="str">
            <v>Challenge</v>
          </cell>
          <cell r="O25">
            <v>69</v>
          </cell>
        </row>
        <row r="26">
          <cell r="B26">
            <v>22</v>
          </cell>
          <cell r="C26" t="str">
            <v>Parag Manoharrao Dharkar</v>
          </cell>
          <cell r="D26" t="str">
            <v>Piping</v>
          </cell>
          <cell r="E26">
            <v>100</v>
          </cell>
          <cell r="F26">
            <v>90</v>
          </cell>
          <cell r="G26">
            <v>0</v>
          </cell>
          <cell r="H26" t="str">
            <v>O</v>
          </cell>
          <cell r="I26" t="str">
            <v>O</v>
          </cell>
          <cell r="K26">
            <v>4</v>
          </cell>
          <cell r="L26">
            <v>194</v>
          </cell>
          <cell r="M26" t="str">
            <v>Fail</v>
          </cell>
          <cell r="N26" t="str">
            <v>Challenge</v>
          </cell>
          <cell r="O26">
            <v>66</v>
          </cell>
        </row>
        <row r="27">
          <cell r="B27">
            <v>23</v>
          </cell>
          <cell r="C27" t="str">
            <v>Mayur Sudhakar Wankhede</v>
          </cell>
          <cell r="D27" t="str">
            <v>Piping</v>
          </cell>
          <cell r="E27">
            <v>90</v>
          </cell>
          <cell r="F27">
            <v>90</v>
          </cell>
          <cell r="G27">
            <v>30</v>
          </cell>
          <cell r="K27">
            <v>4</v>
          </cell>
          <cell r="L27">
            <v>214</v>
          </cell>
          <cell r="M27" t="str">
            <v>Fail</v>
          </cell>
          <cell r="N27" t="str">
            <v>Challenge</v>
          </cell>
          <cell r="O27">
            <v>58</v>
          </cell>
        </row>
        <row r="28">
          <cell r="B28">
            <v>24</v>
          </cell>
          <cell r="C28" t="str">
            <v>Manish Chandra Bhardwaj</v>
          </cell>
          <cell r="D28" t="str">
            <v>Piping</v>
          </cell>
          <cell r="E28">
            <v>80</v>
          </cell>
          <cell r="F28">
            <v>80</v>
          </cell>
          <cell r="G28">
            <v>90</v>
          </cell>
          <cell r="H28" t="str">
            <v>O</v>
          </cell>
          <cell r="J28" t="str">
            <v>O</v>
          </cell>
          <cell r="K28">
            <v>3</v>
          </cell>
          <cell r="L28">
            <v>253</v>
          </cell>
          <cell r="M28" t="str">
            <v>Pass</v>
          </cell>
          <cell r="N28" t="str">
            <v>Excellent</v>
          </cell>
          <cell r="O28">
            <v>21</v>
          </cell>
        </row>
        <row r="29">
          <cell r="B29">
            <v>25</v>
          </cell>
          <cell r="C29" t="str">
            <v>Ravikumar Nallasamy</v>
          </cell>
          <cell r="D29" t="str">
            <v>Piping</v>
          </cell>
          <cell r="H29" t="str">
            <v>O</v>
          </cell>
          <cell r="I29" t="str">
            <v>L</v>
          </cell>
          <cell r="K29">
            <v>4</v>
          </cell>
          <cell r="L29">
            <v>4</v>
          </cell>
          <cell r="M29" t="str">
            <v>Fail</v>
          </cell>
          <cell r="N29" t="str">
            <v>Challenge</v>
          </cell>
          <cell r="O29">
            <v>103</v>
          </cell>
        </row>
        <row r="30">
          <cell r="B30">
            <v>26</v>
          </cell>
          <cell r="C30" t="str">
            <v>R.A. Gupta</v>
          </cell>
          <cell r="D30" t="str">
            <v>Piping</v>
          </cell>
          <cell r="H30" t="str">
            <v>O</v>
          </cell>
          <cell r="I30" t="str">
            <v>O</v>
          </cell>
          <cell r="K30">
            <v>6</v>
          </cell>
          <cell r="L30">
            <v>6</v>
          </cell>
          <cell r="M30" t="str">
            <v>Fail</v>
          </cell>
          <cell r="N30" t="str">
            <v>Challenge</v>
          </cell>
          <cell r="O30">
            <v>92</v>
          </cell>
        </row>
        <row r="31">
          <cell r="B31">
            <v>27</v>
          </cell>
          <cell r="C31" t="str">
            <v>D. S. Adhikari</v>
          </cell>
          <cell r="D31" t="str">
            <v>Piping</v>
          </cell>
          <cell r="J31" t="str">
            <v>L</v>
          </cell>
          <cell r="K31">
            <v>6</v>
          </cell>
          <cell r="L31">
            <v>6</v>
          </cell>
          <cell r="M31" t="str">
            <v>Fail</v>
          </cell>
          <cell r="N31" t="str">
            <v>Challenge</v>
          </cell>
          <cell r="O31">
            <v>92</v>
          </cell>
        </row>
        <row r="32">
          <cell r="B32">
            <v>28</v>
          </cell>
          <cell r="C32" t="str">
            <v>Pramod J. Khandare</v>
          </cell>
          <cell r="D32" t="str">
            <v>Piping</v>
          </cell>
          <cell r="E32">
            <v>85</v>
          </cell>
          <cell r="F32">
            <v>90</v>
          </cell>
          <cell r="G32">
            <v>0</v>
          </cell>
          <cell r="J32" t="str">
            <v>L</v>
          </cell>
          <cell r="K32">
            <v>4</v>
          </cell>
          <cell r="L32">
            <v>179</v>
          </cell>
          <cell r="M32" t="str">
            <v>Fail</v>
          </cell>
          <cell r="N32" t="str">
            <v>Challenge</v>
          </cell>
          <cell r="O32">
            <v>71</v>
          </cell>
        </row>
        <row r="33">
          <cell r="B33">
            <v>29</v>
          </cell>
          <cell r="C33" t="str">
            <v>Shrinivas R. Mohite</v>
          </cell>
          <cell r="D33" t="str">
            <v>Piping</v>
          </cell>
          <cell r="E33">
            <v>80</v>
          </cell>
          <cell r="F33">
            <v>95</v>
          </cell>
          <cell r="G33">
            <v>75</v>
          </cell>
          <cell r="H33" t="str">
            <v>L</v>
          </cell>
          <cell r="J33" t="str">
            <v>O</v>
          </cell>
          <cell r="K33">
            <v>5</v>
          </cell>
          <cell r="L33">
            <v>255</v>
          </cell>
          <cell r="M33" t="str">
            <v>Pass</v>
          </cell>
          <cell r="N33" t="str">
            <v>Excellent</v>
          </cell>
          <cell r="O33">
            <v>18</v>
          </cell>
        </row>
        <row r="34">
          <cell r="B34">
            <v>30</v>
          </cell>
          <cell r="C34" t="str">
            <v>Samir Kumar</v>
          </cell>
          <cell r="D34" t="str">
            <v>Piping</v>
          </cell>
          <cell r="E34">
            <v>85</v>
          </cell>
          <cell r="F34">
            <v>60</v>
          </cell>
          <cell r="G34">
            <v>70</v>
          </cell>
          <cell r="J34" t="str">
            <v>O</v>
          </cell>
          <cell r="K34">
            <v>8</v>
          </cell>
          <cell r="L34">
            <v>223</v>
          </cell>
          <cell r="M34" t="str">
            <v>Pass</v>
          </cell>
          <cell r="N34" t="str">
            <v>Very Good</v>
          </cell>
          <cell r="O34">
            <v>48</v>
          </cell>
        </row>
        <row r="35">
          <cell r="B35">
            <v>31</v>
          </cell>
          <cell r="C35" t="str">
            <v>Parveen Kumar</v>
          </cell>
          <cell r="D35" t="str">
            <v>Piping</v>
          </cell>
          <cell r="H35" t="str">
            <v>O</v>
          </cell>
          <cell r="J35" t="str">
            <v>O</v>
          </cell>
          <cell r="K35">
            <v>2</v>
          </cell>
          <cell r="L35">
            <v>2</v>
          </cell>
          <cell r="M35" t="str">
            <v>Fail</v>
          </cell>
          <cell r="N35" t="str">
            <v>Challenge</v>
          </cell>
          <cell r="O35">
            <v>113</v>
          </cell>
        </row>
        <row r="36">
          <cell r="B36">
            <v>32</v>
          </cell>
          <cell r="C36" t="str">
            <v>Srikanth Thipparapu</v>
          </cell>
          <cell r="D36" t="str">
            <v>Piping</v>
          </cell>
          <cell r="E36">
            <v>75</v>
          </cell>
          <cell r="F36">
            <v>85</v>
          </cell>
          <cell r="G36">
            <v>70</v>
          </cell>
          <cell r="H36" t="str">
            <v>O</v>
          </cell>
          <cell r="I36" t="str">
            <v>O</v>
          </cell>
          <cell r="K36">
            <v>6</v>
          </cell>
          <cell r="L36">
            <v>236</v>
          </cell>
          <cell r="M36" t="str">
            <v>Pass</v>
          </cell>
          <cell r="N36" t="str">
            <v>Very Good</v>
          </cell>
          <cell r="O36">
            <v>40</v>
          </cell>
        </row>
        <row r="37">
          <cell r="B37">
            <v>33</v>
          </cell>
          <cell r="C37" t="str">
            <v>Ravi Kumar Shukla</v>
          </cell>
          <cell r="D37" t="str">
            <v>Piping</v>
          </cell>
          <cell r="H37" t="str">
            <v>L</v>
          </cell>
          <cell r="I37" t="str">
            <v>L</v>
          </cell>
          <cell r="K37">
            <v>9</v>
          </cell>
          <cell r="L37">
            <v>9</v>
          </cell>
          <cell r="M37" t="str">
            <v>Fail</v>
          </cell>
          <cell r="N37" t="str">
            <v>Challenge</v>
          </cell>
          <cell r="O37">
            <v>84</v>
          </cell>
        </row>
        <row r="38">
          <cell r="B38">
            <v>34</v>
          </cell>
          <cell r="C38" t="str">
            <v>Rama kant Sharma</v>
          </cell>
          <cell r="D38" t="str">
            <v>Piping</v>
          </cell>
          <cell r="E38">
            <v>100</v>
          </cell>
          <cell r="F38">
            <v>65</v>
          </cell>
          <cell r="G38">
            <v>65</v>
          </cell>
          <cell r="H38" t="str">
            <v>O</v>
          </cell>
          <cell r="I38" t="str">
            <v>L</v>
          </cell>
          <cell r="J38" t="str">
            <v>O</v>
          </cell>
          <cell r="K38">
            <v>5</v>
          </cell>
          <cell r="L38">
            <v>235</v>
          </cell>
          <cell r="M38" t="str">
            <v>Pass</v>
          </cell>
          <cell r="N38" t="str">
            <v>Very Good</v>
          </cell>
          <cell r="O38">
            <v>42</v>
          </cell>
        </row>
        <row r="39">
          <cell r="B39">
            <v>35</v>
          </cell>
          <cell r="C39" t="str">
            <v>Raju Pundra</v>
          </cell>
          <cell r="D39" t="str">
            <v>Piping</v>
          </cell>
          <cell r="E39">
            <v>80</v>
          </cell>
          <cell r="F39">
            <v>80</v>
          </cell>
          <cell r="G39">
            <v>45</v>
          </cell>
          <cell r="H39" t="str">
            <v>O</v>
          </cell>
          <cell r="J39" t="str">
            <v>O</v>
          </cell>
          <cell r="K39">
            <v>6</v>
          </cell>
          <cell r="L39">
            <v>211</v>
          </cell>
          <cell r="M39" t="str">
            <v>Fail</v>
          </cell>
          <cell r="N39" t="str">
            <v>Challenge</v>
          </cell>
          <cell r="O39">
            <v>60</v>
          </cell>
        </row>
        <row r="40">
          <cell r="B40">
            <v>36</v>
          </cell>
          <cell r="C40" t="str">
            <v>Manish Kumar</v>
          </cell>
          <cell r="D40" t="str">
            <v>Piping</v>
          </cell>
          <cell r="E40">
            <v>75</v>
          </cell>
          <cell r="F40">
            <v>80</v>
          </cell>
          <cell r="G40">
            <v>20</v>
          </cell>
          <cell r="K40">
            <v>4</v>
          </cell>
          <cell r="L40">
            <v>179</v>
          </cell>
          <cell r="M40" t="str">
            <v>Fail</v>
          </cell>
          <cell r="N40" t="str">
            <v>Challenge</v>
          </cell>
          <cell r="O40">
            <v>71</v>
          </cell>
        </row>
        <row r="41">
          <cell r="B41">
            <v>37</v>
          </cell>
          <cell r="C41" t="str">
            <v>Sujeet Kumar Sinha</v>
          </cell>
          <cell r="E41">
            <v>80</v>
          </cell>
          <cell r="F41">
            <v>55</v>
          </cell>
          <cell r="G41">
            <v>50</v>
          </cell>
          <cell r="K41">
            <v>8</v>
          </cell>
          <cell r="L41">
            <v>193</v>
          </cell>
          <cell r="M41" t="str">
            <v>Fail</v>
          </cell>
          <cell r="N41" t="str">
            <v>Challenge</v>
          </cell>
          <cell r="O41">
            <v>67</v>
          </cell>
        </row>
        <row r="42">
          <cell r="B42">
            <v>38</v>
          </cell>
          <cell r="C42" t="str">
            <v>Dharambir Dhull</v>
          </cell>
          <cell r="D42" t="str">
            <v>Piping</v>
          </cell>
          <cell r="E42">
            <v>60</v>
          </cell>
          <cell r="F42">
            <v>80</v>
          </cell>
          <cell r="G42">
            <v>10</v>
          </cell>
          <cell r="K42">
            <v>8</v>
          </cell>
          <cell r="L42">
            <v>158</v>
          </cell>
          <cell r="M42" t="str">
            <v>Fail</v>
          </cell>
          <cell r="N42" t="str">
            <v>Challenge</v>
          </cell>
          <cell r="O42">
            <v>79</v>
          </cell>
        </row>
        <row r="43">
          <cell r="B43">
            <v>39</v>
          </cell>
          <cell r="C43" t="str">
            <v>Chirag Kant</v>
          </cell>
          <cell r="D43" t="str">
            <v>Piping</v>
          </cell>
          <cell r="E43">
            <v>90</v>
          </cell>
          <cell r="F43">
            <v>70</v>
          </cell>
          <cell r="G43">
            <v>55</v>
          </cell>
          <cell r="H43" t="str">
            <v>O</v>
          </cell>
          <cell r="I43" t="str">
            <v>L</v>
          </cell>
          <cell r="J43" t="str">
            <v>O</v>
          </cell>
          <cell r="K43">
            <v>5</v>
          </cell>
          <cell r="L43">
            <v>220</v>
          </cell>
          <cell r="M43" t="str">
            <v>Fail</v>
          </cell>
          <cell r="N43" t="str">
            <v>Challenge</v>
          </cell>
          <cell r="O43">
            <v>53</v>
          </cell>
        </row>
        <row r="44">
          <cell r="B44">
            <v>40</v>
          </cell>
          <cell r="C44" t="str">
            <v>Vatan Singh</v>
          </cell>
          <cell r="D44" t="str">
            <v>Piping</v>
          </cell>
          <cell r="H44" t="str">
            <v>O</v>
          </cell>
          <cell r="J44" t="str">
            <v>O</v>
          </cell>
          <cell r="K44">
            <v>6</v>
          </cell>
          <cell r="L44">
            <v>6</v>
          </cell>
          <cell r="M44" t="str">
            <v>Fail</v>
          </cell>
          <cell r="N44" t="str">
            <v>Challenge</v>
          </cell>
          <cell r="O44">
            <v>92</v>
          </cell>
        </row>
        <row r="45">
          <cell r="B45">
            <v>41</v>
          </cell>
          <cell r="C45" t="str">
            <v>Jaydeep Paul</v>
          </cell>
          <cell r="E45">
            <v>95</v>
          </cell>
          <cell r="F45">
            <v>90</v>
          </cell>
          <cell r="G45">
            <v>80</v>
          </cell>
          <cell r="K45">
            <v>8</v>
          </cell>
          <cell r="L45">
            <v>273</v>
          </cell>
          <cell r="M45" t="str">
            <v>Pass</v>
          </cell>
          <cell r="N45" t="str">
            <v>Excellent</v>
          </cell>
          <cell r="O45">
            <v>6</v>
          </cell>
        </row>
        <row r="46">
          <cell r="B46">
            <v>42</v>
          </cell>
          <cell r="C46" t="str">
            <v>Sunil Kumar</v>
          </cell>
          <cell r="K46">
            <v>2</v>
          </cell>
          <cell r="L46">
            <v>2</v>
          </cell>
          <cell r="M46" t="str">
            <v>Fail</v>
          </cell>
          <cell r="N46" t="str">
            <v>Challenge</v>
          </cell>
          <cell r="O46">
            <v>113</v>
          </cell>
        </row>
        <row r="47">
          <cell r="B47">
            <v>43</v>
          </cell>
          <cell r="C47" t="str">
            <v>Pradeep Kumar Gupta</v>
          </cell>
          <cell r="K47">
            <v>3</v>
          </cell>
          <cell r="L47">
            <v>3</v>
          </cell>
          <cell r="M47" t="str">
            <v>Fail</v>
          </cell>
          <cell r="N47" t="str">
            <v>Challenge</v>
          </cell>
          <cell r="O47">
            <v>108</v>
          </cell>
        </row>
        <row r="48">
          <cell r="B48">
            <v>44</v>
          </cell>
          <cell r="C48" t="str">
            <v>Ramesh Chandra Khurana</v>
          </cell>
          <cell r="K48">
            <v>5</v>
          </cell>
          <cell r="L48">
            <v>5</v>
          </cell>
          <cell r="M48" t="str">
            <v>Fail</v>
          </cell>
          <cell r="N48" t="str">
            <v>Challenge</v>
          </cell>
          <cell r="O48">
            <v>101</v>
          </cell>
        </row>
        <row r="49">
          <cell r="B49">
            <v>45</v>
          </cell>
          <cell r="C49" t="str">
            <v>Karan Singh</v>
          </cell>
          <cell r="K49">
            <v>0</v>
          </cell>
          <cell r="L49">
            <v>0</v>
          </cell>
          <cell r="M49" t="str">
            <v>Fail</v>
          </cell>
          <cell r="N49" t="str">
            <v>Challenge</v>
          </cell>
          <cell r="O49">
            <v>115</v>
          </cell>
        </row>
        <row r="50">
          <cell r="B50">
            <v>46</v>
          </cell>
          <cell r="C50" t="str">
            <v>Praveen Kumar</v>
          </cell>
          <cell r="K50">
            <v>3</v>
          </cell>
          <cell r="L50">
            <v>3</v>
          </cell>
          <cell r="M50" t="str">
            <v>Fail</v>
          </cell>
          <cell r="N50" t="str">
            <v>Challenge</v>
          </cell>
          <cell r="O50">
            <v>108</v>
          </cell>
        </row>
        <row r="51">
          <cell r="B51">
            <v>47</v>
          </cell>
          <cell r="C51" t="str">
            <v>Munesh Kumar</v>
          </cell>
          <cell r="E51">
            <v>75</v>
          </cell>
          <cell r="F51">
            <v>80</v>
          </cell>
          <cell r="G51">
            <v>20</v>
          </cell>
          <cell r="K51">
            <v>2</v>
          </cell>
          <cell r="L51">
            <v>177</v>
          </cell>
          <cell r="M51" t="str">
            <v>Fail</v>
          </cell>
          <cell r="N51" t="str">
            <v>Challenge</v>
          </cell>
          <cell r="O51">
            <v>73</v>
          </cell>
        </row>
        <row r="52">
          <cell r="B52">
            <v>48</v>
          </cell>
          <cell r="C52" t="str">
            <v>Shyam Sunder</v>
          </cell>
          <cell r="D52" t="str">
            <v>Piping</v>
          </cell>
          <cell r="E52">
            <v>65</v>
          </cell>
          <cell r="F52">
            <v>85</v>
          </cell>
          <cell r="G52">
            <v>0</v>
          </cell>
          <cell r="J52" t="str">
            <v>O</v>
          </cell>
          <cell r="K52">
            <v>3</v>
          </cell>
          <cell r="L52">
            <v>153</v>
          </cell>
          <cell r="M52" t="str">
            <v>Fail</v>
          </cell>
          <cell r="N52" t="str">
            <v>Challenge</v>
          </cell>
          <cell r="O52">
            <v>80</v>
          </cell>
        </row>
        <row r="53">
          <cell r="B53">
            <v>49</v>
          </cell>
          <cell r="C53" t="str">
            <v>Amit Kumar</v>
          </cell>
          <cell r="D53" t="str">
            <v>Piping</v>
          </cell>
          <cell r="E53">
            <v>70</v>
          </cell>
          <cell r="F53">
            <v>80</v>
          </cell>
          <cell r="G53">
            <v>75</v>
          </cell>
          <cell r="J53" t="str">
            <v>O</v>
          </cell>
          <cell r="K53">
            <v>4</v>
          </cell>
          <cell r="L53">
            <v>229</v>
          </cell>
          <cell r="M53" t="str">
            <v>Pass</v>
          </cell>
          <cell r="N53" t="str">
            <v>Very Good</v>
          </cell>
          <cell r="O53">
            <v>47</v>
          </cell>
        </row>
        <row r="54">
          <cell r="B54">
            <v>50</v>
          </cell>
          <cell r="C54" t="str">
            <v>Akshay Sharma</v>
          </cell>
          <cell r="D54" t="str">
            <v>Piping</v>
          </cell>
          <cell r="E54">
            <v>85</v>
          </cell>
          <cell r="F54">
            <v>90</v>
          </cell>
          <cell r="G54">
            <v>65</v>
          </cell>
          <cell r="J54" t="str">
            <v>O</v>
          </cell>
          <cell r="K54">
            <v>8</v>
          </cell>
          <cell r="L54">
            <v>248</v>
          </cell>
          <cell r="M54" t="str">
            <v>Pass</v>
          </cell>
          <cell r="N54" t="str">
            <v>Excellent</v>
          </cell>
          <cell r="O54">
            <v>27</v>
          </cell>
        </row>
        <row r="55">
          <cell r="B55">
            <v>51</v>
          </cell>
          <cell r="C55" t="str">
            <v>Rajneesh Kant Tripathi</v>
          </cell>
          <cell r="D55" t="str">
            <v>Piping</v>
          </cell>
          <cell r="E55">
            <v>95</v>
          </cell>
          <cell r="F55">
            <v>70</v>
          </cell>
          <cell r="G55">
            <v>75</v>
          </cell>
          <cell r="J55" t="str">
            <v>O</v>
          </cell>
          <cell r="K55">
            <v>8</v>
          </cell>
          <cell r="L55">
            <v>248</v>
          </cell>
          <cell r="M55" t="str">
            <v>Pass</v>
          </cell>
          <cell r="N55" t="str">
            <v>Excellent</v>
          </cell>
          <cell r="O55">
            <v>27</v>
          </cell>
        </row>
        <row r="56">
          <cell r="A56" t="str">
            <v>Civil</v>
          </cell>
          <cell r="B56">
            <v>52</v>
          </cell>
          <cell r="C56" t="str">
            <v>Pradeep Sharma</v>
          </cell>
          <cell r="D56" t="str">
            <v>Civil</v>
          </cell>
          <cell r="K56">
            <v>6</v>
          </cell>
          <cell r="L56">
            <v>6</v>
          </cell>
          <cell r="M56" t="str">
            <v>Fail</v>
          </cell>
          <cell r="N56" t="str">
            <v>Challenge</v>
          </cell>
          <cell r="O56">
            <v>92</v>
          </cell>
        </row>
        <row r="57">
          <cell r="B57">
            <v>53</v>
          </cell>
          <cell r="C57" t="str">
            <v>Somendra Padhi</v>
          </cell>
          <cell r="D57" t="str">
            <v>Civil</v>
          </cell>
          <cell r="K57">
            <v>6</v>
          </cell>
          <cell r="L57">
            <v>6</v>
          </cell>
          <cell r="M57" t="str">
            <v>Fail</v>
          </cell>
          <cell r="N57" t="str">
            <v>Challenge</v>
          </cell>
          <cell r="O57">
            <v>92</v>
          </cell>
        </row>
        <row r="58">
          <cell r="B58">
            <v>54</v>
          </cell>
          <cell r="C58" t="str">
            <v>Shamik Ghosh</v>
          </cell>
          <cell r="E58">
            <v>70</v>
          </cell>
          <cell r="F58">
            <v>100</v>
          </cell>
          <cell r="G58">
            <v>85</v>
          </cell>
          <cell r="K58">
            <v>8</v>
          </cell>
          <cell r="L58">
            <v>263</v>
          </cell>
          <cell r="M58" t="str">
            <v>Pass</v>
          </cell>
          <cell r="N58" t="str">
            <v>Excellent</v>
          </cell>
          <cell r="O58">
            <v>13</v>
          </cell>
        </row>
        <row r="59">
          <cell r="B59">
            <v>55</v>
          </cell>
          <cell r="C59" t="str">
            <v>Hina Pawar</v>
          </cell>
          <cell r="K59">
            <v>9</v>
          </cell>
          <cell r="L59">
            <v>9</v>
          </cell>
          <cell r="M59" t="str">
            <v>Fail</v>
          </cell>
          <cell r="N59" t="str">
            <v>Challenge</v>
          </cell>
          <cell r="O59">
            <v>84</v>
          </cell>
        </row>
        <row r="60">
          <cell r="B60">
            <v>56</v>
          </cell>
          <cell r="C60" t="str">
            <v>Harish Kumar Bhardwaj</v>
          </cell>
          <cell r="E60">
            <v>80</v>
          </cell>
          <cell r="F60">
            <v>90</v>
          </cell>
          <cell r="G60">
            <v>75</v>
          </cell>
          <cell r="K60">
            <v>4</v>
          </cell>
          <cell r="L60">
            <v>249</v>
          </cell>
          <cell r="M60" t="str">
            <v>Pass</v>
          </cell>
          <cell r="N60" t="str">
            <v>Excellent</v>
          </cell>
          <cell r="O60">
            <v>24</v>
          </cell>
        </row>
        <row r="61">
          <cell r="B61">
            <v>57</v>
          </cell>
          <cell r="C61" t="str">
            <v xml:space="preserve">Rakesh Kumar </v>
          </cell>
          <cell r="K61">
            <v>6</v>
          </cell>
          <cell r="L61">
            <v>6</v>
          </cell>
          <cell r="M61" t="str">
            <v>Fail</v>
          </cell>
          <cell r="N61" t="str">
            <v>Challenge</v>
          </cell>
          <cell r="O61">
            <v>92</v>
          </cell>
        </row>
        <row r="62">
          <cell r="B62">
            <v>58</v>
          </cell>
          <cell r="C62" t="str">
            <v>Tejender Kumar</v>
          </cell>
          <cell r="E62">
            <v>80</v>
          </cell>
          <cell r="F62">
            <v>90</v>
          </cell>
          <cell r="G62">
            <v>0</v>
          </cell>
          <cell r="K62">
            <v>6</v>
          </cell>
          <cell r="L62">
            <v>176</v>
          </cell>
          <cell r="M62" t="str">
            <v>Fail</v>
          </cell>
          <cell r="N62" t="str">
            <v>Challenge</v>
          </cell>
          <cell r="O62">
            <v>74</v>
          </cell>
        </row>
        <row r="63">
          <cell r="B63">
            <v>59</v>
          </cell>
          <cell r="C63" t="str">
            <v>Richa Kumari</v>
          </cell>
          <cell r="E63">
            <v>95</v>
          </cell>
          <cell r="F63">
            <v>100</v>
          </cell>
          <cell r="G63">
            <v>75</v>
          </cell>
          <cell r="K63">
            <v>7</v>
          </cell>
          <cell r="L63">
            <v>277</v>
          </cell>
          <cell r="M63" t="str">
            <v>Pass</v>
          </cell>
          <cell r="N63" t="str">
            <v>Excellent</v>
          </cell>
          <cell r="O63">
            <v>2</v>
          </cell>
        </row>
        <row r="64">
          <cell r="B64">
            <v>60</v>
          </cell>
          <cell r="C64" t="str">
            <v>Seelam Nagaraju</v>
          </cell>
          <cell r="E64">
            <v>90</v>
          </cell>
          <cell r="F64">
            <v>100</v>
          </cell>
          <cell r="G64">
            <v>75</v>
          </cell>
          <cell r="K64">
            <v>8</v>
          </cell>
          <cell r="L64">
            <v>273</v>
          </cell>
          <cell r="M64" t="str">
            <v>Pass</v>
          </cell>
          <cell r="N64" t="str">
            <v>Excellent</v>
          </cell>
          <cell r="O64">
            <v>6</v>
          </cell>
        </row>
        <row r="65">
          <cell r="B65">
            <v>61</v>
          </cell>
          <cell r="C65" t="str">
            <v>Praidipta Kishore De</v>
          </cell>
          <cell r="E65">
            <v>85</v>
          </cell>
          <cell r="F65">
            <v>90</v>
          </cell>
          <cell r="G65">
            <v>65</v>
          </cell>
          <cell r="K65">
            <v>6</v>
          </cell>
          <cell r="L65">
            <v>246</v>
          </cell>
          <cell r="M65" t="str">
            <v>Pass</v>
          </cell>
          <cell r="N65" t="str">
            <v>Very Good</v>
          </cell>
          <cell r="O65">
            <v>30</v>
          </cell>
        </row>
        <row r="66">
          <cell r="B66">
            <v>62</v>
          </cell>
          <cell r="C66" t="str">
            <v>Yogendra Kumar</v>
          </cell>
          <cell r="E66">
            <v>90</v>
          </cell>
          <cell r="F66">
            <v>95</v>
          </cell>
          <cell r="G66">
            <v>0</v>
          </cell>
          <cell r="K66">
            <v>10</v>
          </cell>
          <cell r="L66">
            <v>195</v>
          </cell>
          <cell r="M66" t="str">
            <v>Fail</v>
          </cell>
          <cell r="N66" t="str">
            <v>Challenge</v>
          </cell>
          <cell r="O66">
            <v>65</v>
          </cell>
        </row>
        <row r="67">
          <cell r="B67">
            <v>63</v>
          </cell>
          <cell r="C67" t="str">
            <v>Ismael Shaik</v>
          </cell>
          <cell r="E67">
            <v>95</v>
          </cell>
          <cell r="F67">
            <v>90</v>
          </cell>
          <cell r="G67">
            <v>75</v>
          </cell>
          <cell r="K67">
            <v>10</v>
          </cell>
          <cell r="L67">
            <v>270</v>
          </cell>
          <cell r="M67" t="str">
            <v>Pass</v>
          </cell>
          <cell r="N67" t="str">
            <v>Excellent</v>
          </cell>
          <cell r="O67">
            <v>9</v>
          </cell>
        </row>
        <row r="68">
          <cell r="B68">
            <v>64</v>
          </cell>
          <cell r="C68" t="str">
            <v>Sudhakar B Venkata Naga Emmadi</v>
          </cell>
          <cell r="E68">
            <v>95</v>
          </cell>
          <cell r="F68">
            <v>95</v>
          </cell>
          <cell r="G68">
            <v>60</v>
          </cell>
          <cell r="K68">
            <v>6</v>
          </cell>
          <cell r="L68">
            <v>256</v>
          </cell>
          <cell r="M68" t="str">
            <v>Pass</v>
          </cell>
          <cell r="N68" t="str">
            <v>Excellent</v>
          </cell>
          <cell r="O68">
            <v>16</v>
          </cell>
        </row>
        <row r="69">
          <cell r="B69">
            <v>65</v>
          </cell>
          <cell r="C69" t="str">
            <v>(Molla) Asraful Hoque</v>
          </cell>
          <cell r="L69">
            <v>0</v>
          </cell>
          <cell r="M69" t="str">
            <v>Fail</v>
          </cell>
          <cell r="N69" t="str">
            <v>Challenge</v>
          </cell>
          <cell r="O69">
            <v>115</v>
          </cell>
        </row>
        <row r="70">
          <cell r="B70">
            <v>66</v>
          </cell>
          <cell r="C70" t="str">
            <v>Abhishek Sharma</v>
          </cell>
          <cell r="L70">
            <v>0</v>
          </cell>
          <cell r="M70" t="str">
            <v>Fail</v>
          </cell>
          <cell r="N70" t="str">
            <v>Challenge</v>
          </cell>
          <cell r="O70">
            <v>115</v>
          </cell>
        </row>
        <row r="71">
          <cell r="B71">
            <v>67</v>
          </cell>
          <cell r="C71" t="str">
            <v>Naresh Kumar Dhiman</v>
          </cell>
          <cell r="L71">
            <v>0</v>
          </cell>
          <cell r="M71" t="str">
            <v>Fail</v>
          </cell>
          <cell r="N71" t="str">
            <v>Challenge</v>
          </cell>
          <cell r="O71">
            <v>115</v>
          </cell>
        </row>
        <row r="72">
          <cell r="B72">
            <v>68</v>
          </cell>
          <cell r="C72" t="str">
            <v>Vijay Kumar Kukreja</v>
          </cell>
          <cell r="L72">
            <v>0</v>
          </cell>
          <cell r="M72" t="str">
            <v>Fail</v>
          </cell>
          <cell r="N72" t="str">
            <v>Challenge</v>
          </cell>
          <cell r="O72">
            <v>115</v>
          </cell>
        </row>
        <row r="73">
          <cell r="B73">
            <v>69</v>
          </cell>
          <cell r="C73" t="str">
            <v>Rajdip Ghosh</v>
          </cell>
          <cell r="E73">
            <v>95</v>
          </cell>
          <cell r="F73">
            <v>90</v>
          </cell>
          <cell r="G73">
            <v>65</v>
          </cell>
          <cell r="K73">
            <v>8</v>
          </cell>
          <cell r="L73">
            <v>258</v>
          </cell>
          <cell r="M73" t="str">
            <v>Pass</v>
          </cell>
          <cell r="N73" t="str">
            <v>Excellent</v>
          </cell>
          <cell r="O73">
            <v>15</v>
          </cell>
        </row>
        <row r="74">
          <cell r="B74">
            <v>70</v>
          </cell>
          <cell r="C74" t="str">
            <v>Narinder Singh</v>
          </cell>
          <cell r="L74">
            <v>0</v>
          </cell>
          <cell r="M74" t="str">
            <v>Fail</v>
          </cell>
          <cell r="N74" t="str">
            <v>Challenge</v>
          </cell>
          <cell r="O74">
            <v>115</v>
          </cell>
        </row>
        <row r="75">
          <cell r="B75">
            <v>71</v>
          </cell>
          <cell r="C75" t="str">
            <v>Govind Ram</v>
          </cell>
          <cell r="L75">
            <v>0</v>
          </cell>
          <cell r="M75" t="str">
            <v>Fail</v>
          </cell>
          <cell r="N75" t="str">
            <v>Challenge</v>
          </cell>
          <cell r="O75">
            <v>115</v>
          </cell>
        </row>
        <row r="76">
          <cell r="B76">
            <v>72</v>
          </cell>
          <cell r="C76" t="str">
            <v>SK Reddy</v>
          </cell>
          <cell r="E76">
            <v>80</v>
          </cell>
          <cell r="F76">
            <v>100</v>
          </cell>
          <cell r="G76">
            <v>60</v>
          </cell>
          <cell r="L76">
            <v>240</v>
          </cell>
          <cell r="M76" t="str">
            <v>Pass</v>
          </cell>
          <cell r="N76" t="str">
            <v>Very Good</v>
          </cell>
          <cell r="O76">
            <v>38</v>
          </cell>
        </row>
        <row r="77">
          <cell r="B77">
            <v>73</v>
          </cell>
          <cell r="C77" t="str">
            <v>Sekharan Jayan</v>
          </cell>
          <cell r="L77">
            <v>0</v>
          </cell>
          <cell r="M77" t="str">
            <v>Fail</v>
          </cell>
          <cell r="N77" t="str">
            <v>Challenge</v>
          </cell>
          <cell r="O77">
            <v>115</v>
          </cell>
        </row>
        <row r="78">
          <cell r="B78">
            <v>74</v>
          </cell>
          <cell r="C78" t="str">
            <v>Praveen Khanduri</v>
          </cell>
          <cell r="E78">
            <v>95</v>
          </cell>
          <cell r="F78">
            <v>90</v>
          </cell>
          <cell r="G78">
            <v>60</v>
          </cell>
          <cell r="K78">
            <v>8</v>
          </cell>
          <cell r="L78">
            <v>253</v>
          </cell>
          <cell r="M78" t="str">
            <v>Pass</v>
          </cell>
          <cell r="N78" t="str">
            <v>Excellent</v>
          </cell>
          <cell r="O78">
            <v>21</v>
          </cell>
        </row>
        <row r="79">
          <cell r="A79" t="str">
            <v>Elelc</v>
          </cell>
          <cell r="B79">
            <v>75</v>
          </cell>
          <cell r="C79" t="str">
            <v>Rajeev Thakur</v>
          </cell>
          <cell r="D79" t="str">
            <v>Elelc</v>
          </cell>
          <cell r="E79">
            <v>90</v>
          </cell>
          <cell r="F79">
            <v>60</v>
          </cell>
          <cell r="G79">
            <v>70</v>
          </cell>
          <cell r="H79" t="str">
            <v>O</v>
          </cell>
          <cell r="I79" t="str">
            <v>O</v>
          </cell>
          <cell r="J79" t="str">
            <v>O</v>
          </cell>
          <cell r="K79">
            <v>10</v>
          </cell>
          <cell r="L79">
            <v>230</v>
          </cell>
          <cell r="M79" t="str">
            <v>Pass</v>
          </cell>
          <cell r="N79" t="str">
            <v>Very Good</v>
          </cell>
          <cell r="O79">
            <v>45</v>
          </cell>
        </row>
        <row r="80">
          <cell r="B80">
            <v>76</v>
          </cell>
          <cell r="C80" t="str">
            <v>Manoj Joshi</v>
          </cell>
          <cell r="E80">
            <v>90</v>
          </cell>
          <cell r="F80">
            <v>70</v>
          </cell>
          <cell r="G80">
            <v>65</v>
          </cell>
          <cell r="K80">
            <v>8</v>
          </cell>
          <cell r="L80">
            <v>233</v>
          </cell>
          <cell r="M80" t="str">
            <v>Pass</v>
          </cell>
          <cell r="N80" t="str">
            <v>Very Good</v>
          </cell>
          <cell r="O80">
            <v>43</v>
          </cell>
        </row>
        <row r="81">
          <cell r="B81">
            <v>77</v>
          </cell>
          <cell r="C81" t="str">
            <v>Raghupathy Ramarathnam</v>
          </cell>
          <cell r="D81" t="str">
            <v>Elelc</v>
          </cell>
          <cell r="E81">
            <v>75</v>
          </cell>
          <cell r="F81">
            <v>70</v>
          </cell>
          <cell r="G81">
            <v>70</v>
          </cell>
          <cell r="H81" t="str">
            <v>O</v>
          </cell>
          <cell r="I81" t="str">
            <v>O</v>
          </cell>
          <cell r="K81">
            <v>6</v>
          </cell>
          <cell r="L81">
            <v>221</v>
          </cell>
          <cell r="M81" t="str">
            <v>Pass</v>
          </cell>
          <cell r="N81" t="str">
            <v>Very Good</v>
          </cell>
          <cell r="O81">
            <v>50</v>
          </cell>
        </row>
        <row r="82">
          <cell r="B82">
            <v>78</v>
          </cell>
          <cell r="C82" t="str">
            <v>Arumuga Perumal S.</v>
          </cell>
          <cell r="D82" t="str">
            <v>Elelc</v>
          </cell>
          <cell r="H82" t="str">
            <v>O</v>
          </cell>
          <cell r="I82" t="str">
            <v>L</v>
          </cell>
          <cell r="J82" t="str">
            <v>L</v>
          </cell>
          <cell r="K82">
            <v>5</v>
          </cell>
          <cell r="L82">
            <v>5</v>
          </cell>
          <cell r="M82" t="str">
            <v>Fail</v>
          </cell>
          <cell r="N82" t="str">
            <v>Challenge</v>
          </cell>
          <cell r="O82">
            <v>101</v>
          </cell>
        </row>
        <row r="83">
          <cell r="B83">
            <v>79</v>
          </cell>
          <cell r="C83" t="str">
            <v>Nikhil Raj Ahir</v>
          </cell>
          <cell r="D83" t="str">
            <v>Elelc</v>
          </cell>
          <cell r="E83">
            <v>95</v>
          </cell>
          <cell r="F83">
            <v>80</v>
          </cell>
          <cell r="G83">
            <v>80</v>
          </cell>
          <cell r="H83" t="str">
            <v>O</v>
          </cell>
          <cell r="I83" t="str">
            <v>O</v>
          </cell>
          <cell r="J83" t="str">
            <v>O</v>
          </cell>
          <cell r="K83">
            <v>10</v>
          </cell>
          <cell r="L83">
            <v>265</v>
          </cell>
          <cell r="M83" t="str">
            <v>Pass</v>
          </cell>
          <cell r="N83" t="str">
            <v>Excellent</v>
          </cell>
          <cell r="O83">
            <v>12</v>
          </cell>
        </row>
        <row r="84">
          <cell r="B84">
            <v>80</v>
          </cell>
          <cell r="C84" t="str">
            <v>Pradeep George</v>
          </cell>
          <cell r="L84">
            <v>0</v>
          </cell>
          <cell r="M84" t="str">
            <v>Fail</v>
          </cell>
          <cell r="N84" t="str">
            <v>Challenge</v>
          </cell>
          <cell r="O84">
            <v>115</v>
          </cell>
        </row>
        <row r="85">
          <cell r="B85">
            <v>81</v>
          </cell>
          <cell r="C85" t="str">
            <v>Namita Rawat</v>
          </cell>
          <cell r="L85">
            <v>0</v>
          </cell>
          <cell r="M85" t="str">
            <v>Fail</v>
          </cell>
          <cell r="N85" t="str">
            <v>Challenge</v>
          </cell>
          <cell r="O85">
            <v>115</v>
          </cell>
        </row>
        <row r="86">
          <cell r="B86">
            <v>82</v>
          </cell>
          <cell r="C86" t="str">
            <v>Bhupendra singh rathore</v>
          </cell>
          <cell r="D86" t="str">
            <v>Elelc</v>
          </cell>
          <cell r="H86" t="str">
            <v>O</v>
          </cell>
          <cell r="I86" t="str">
            <v>O</v>
          </cell>
          <cell r="J86" t="str">
            <v>O</v>
          </cell>
          <cell r="K86">
            <v>10</v>
          </cell>
          <cell r="L86">
            <v>10</v>
          </cell>
          <cell r="M86" t="str">
            <v>Fail</v>
          </cell>
          <cell r="N86" t="str">
            <v>Challenge</v>
          </cell>
          <cell r="O86">
            <v>83</v>
          </cell>
        </row>
        <row r="87">
          <cell r="B87">
            <v>83</v>
          </cell>
          <cell r="C87" t="str">
            <v>Anand Singh</v>
          </cell>
          <cell r="D87" t="str">
            <v>Elelc</v>
          </cell>
          <cell r="E87">
            <v>75</v>
          </cell>
          <cell r="F87">
            <v>90</v>
          </cell>
          <cell r="G87">
            <v>75</v>
          </cell>
          <cell r="H87" t="str">
            <v>O</v>
          </cell>
          <cell r="I87" t="str">
            <v>O</v>
          </cell>
          <cell r="J87" t="str">
            <v>O</v>
          </cell>
          <cell r="K87">
            <v>6</v>
          </cell>
          <cell r="L87">
            <v>246</v>
          </cell>
          <cell r="M87" t="str">
            <v>Pass</v>
          </cell>
          <cell r="N87" t="str">
            <v>Very Good</v>
          </cell>
          <cell r="O87">
            <v>30</v>
          </cell>
        </row>
        <row r="88">
          <cell r="B88">
            <v>84</v>
          </cell>
          <cell r="C88" t="str">
            <v>Varun Lohia</v>
          </cell>
          <cell r="D88" t="str">
            <v>Elelc</v>
          </cell>
          <cell r="E88">
            <v>75</v>
          </cell>
          <cell r="F88">
            <v>85</v>
          </cell>
          <cell r="G88">
            <v>35</v>
          </cell>
          <cell r="H88" t="str">
            <v>O</v>
          </cell>
          <cell r="I88" t="str">
            <v>O</v>
          </cell>
          <cell r="J88" t="str">
            <v>O</v>
          </cell>
          <cell r="K88">
            <v>10</v>
          </cell>
          <cell r="L88">
            <v>205</v>
          </cell>
          <cell r="M88" t="str">
            <v>Fail</v>
          </cell>
          <cell r="N88" t="str">
            <v>Challenge</v>
          </cell>
          <cell r="O88">
            <v>62</v>
          </cell>
        </row>
        <row r="89">
          <cell r="B89">
            <v>85</v>
          </cell>
          <cell r="C89" t="str">
            <v>Chandra Murthy</v>
          </cell>
          <cell r="D89" t="str">
            <v>Elelc</v>
          </cell>
          <cell r="E89">
            <v>100</v>
          </cell>
          <cell r="F89">
            <v>90</v>
          </cell>
          <cell r="G89">
            <v>70</v>
          </cell>
          <cell r="H89" t="str">
            <v>O</v>
          </cell>
          <cell r="K89">
            <v>8</v>
          </cell>
          <cell r="L89">
            <v>268</v>
          </cell>
          <cell r="M89" t="str">
            <v>Pass</v>
          </cell>
          <cell r="N89" t="str">
            <v>Excellent</v>
          </cell>
          <cell r="O89">
            <v>10</v>
          </cell>
        </row>
        <row r="90">
          <cell r="A90" t="str">
            <v>Inst</v>
          </cell>
          <cell r="B90">
            <v>86</v>
          </cell>
          <cell r="C90" t="str">
            <v>Sujit Ghosh</v>
          </cell>
          <cell r="D90" t="str">
            <v>Inst</v>
          </cell>
          <cell r="E90">
            <v>90</v>
          </cell>
          <cell r="F90">
            <v>95</v>
          </cell>
          <cell r="G90">
            <v>80</v>
          </cell>
          <cell r="H90" t="str">
            <v>O</v>
          </cell>
          <cell r="I90" t="str">
            <v>O</v>
          </cell>
          <cell r="J90" t="str">
            <v>O</v>
          </cell>
          <cell r="K90">
            <v>10</v>
          </cell>
          <cell r="L90">
            <v>275</v>
          </cell>
          <cell r="M90" t="str">
            <v>Pass</v>
          </cell>
          <cell r="N90" t="str">
            <v>Excellent</v>
          </cell>
          <cell r="O90">
            <v>4</v>
          </cell>
        </row>
        <row r="91">
          <cell r="B91">
            <v>87</v>
          </cell>
          <cell r="C91" t="str">
            <v>Ramesh Kumar Singh</v>
          </cell>
          <cell r="D91" t="str">
            <v>Inst</v>
          </cell>
          <cell r="E91">
            <v>80</v>
          </cell>
          <cell r="F91">
            <v>85</v>
          </cell>
          <cell r="G91">
            <v>75</v>
          </cell>
          <cell r="H91" t="str">
            <v>O</v>
          </cell>
          <cell r="I91" t="str">
            <v>O</v>
          </cell>
          <cell r="J91" t="str">
            <v>O</v>
          </cell>
          <cell r="K91">
            <v>6</v>
          </cell>
          <cell r="L91">
            <v>246</v>
          </cell>
          <cell r="M91" t="str">
            <v>Pass</v>
          </cell>
          <cell r="N91" t="str">
            <v>Very Good</v>
          </cell>
          <cell r="O91">
            <v>30</v>
          </cell>
        </row>
        <row r="92">
          <cell r="B92">
            <v>88</v>
          </cell>
          <cell r="C92" t="str">
            <v>Lalit Mahendru</v>
          </cell>
          <cell r="D92" t="str">
            <v>Inst</v>
          </cell>
          <cell r="E92">
            <v>90</v>
          </cell>
          <cell r="F92">
            <v>75</v>
          </cell>
          <cell r="G92">
            <v>80</v>
          </cell>
          <cell r="H92" t="str">
            <v>O</v>
          </cell>
          <cell r="I92" t="str">
            <v>O</v>
          </cell>
          <cell r="J92" t="str">
            <v>O</v>
          </cell>
          <cell r="K92">
            <v>10</v>
          </cell>
          <cell r="L92">
            <v>255</v>
          </cell>
          <cell r="M92" t="str">
            <v>Pass</v>
          </cell>
          <cell r="N92" t="str">
            <v>Excellent</v>
          </cell>
          <cell r="O92">
            <v>18</v>
          </cell>
        </row>
        <row r="93">
          <cell r="B93">
            <v>89</v>
          </cell>
          <cell r="C93" t="str">
            <v>Arpit Rustagi</v>
          </cell>
          <cell r="E93">
            <v>90</v>
          </cell>
          <cell r="F93">
            <v>75</v>
          </cell>
          <cell r="G93">
            <v>80</v>
          </cell>
          <cell r="K93">
            <v>8</v>
          </cell>
          <cell r="L93">
            <v>253</v>
          </cell>
          <cell r="M93" t="str">
            <v>Pass</v>
          </cell>
          <cell r="N93" t="str">
            <v>Excellent</v>
          </cell>
          <cell r="O93">
            <v>21</v>
          </cell>
        </row>
        <row r="94">
          <cell r="B94">
            <v>90</v>
          </cell>
          <cell r="C94" t="str">
            <v>Neetu Khanchi</v>
          </cell>
          <cell r="E94">
            <v>90</v>
          </cell>
          <cell r="F94">
            <v>85</v>
          </cell>
          <cell r="G94">
            <v>60</v>
          </cell>
          <cell r="K94">
            <v>6</v>
          </cell>
          <cell r="L94">
            <v>241</v>
          </cell>
          <cell r="M94" t="str">
            <v>Pass</v>
          </cell>
          <cell r="N94" t="str">
            <v>Very Good</v>
          </cell>
          <cell r="O94">
            <v>35</v>
          </cell>
        </row>
        <row r="95">
          <cell r="B95">
            <v>91</v>
          </cell>
          <cell r="C95" t="str">
            <v>Bhavesh Tulsiani</v>
          </cell>
          <cell r="E95">
            <v>90</v>
          </cell>
          <cell r="F95">
            <v>65</v>
          </cell>
          <cell r="G95">
            <v>70</v>
          </cell>
          <cell r="K95">
            <v>8</v>
          </cell>
          <cell r="L95">
            <v>233</v>
          </cell>
          <cell r="M95" t="str">
            <v>Pass</v>
          </cell>
          <cell r="N95" t="str">
            <v>Very Good</v>
          </cell>
          <cell r="O95">
            <v>43</v>
          </cell>
        </row>
        <row r="96">
          <cell r="B96">
            <v>92</v>
          </cell>
          <cell r="C96" t="str">
            <v>NK Jena</v>
          </cell>
          <cell r="D96" t="str">
            <v>Inst</v>
          </cell>
          <cell r="E96">
            <v>30</v>
          </cell>
          <cell r="F96">
            <v>40</v>
          </cell>
          <cell r="G96">
            <v>60</v>
          </cell>
          <cell r="H96" t="str">
            <v>O</v>
          </cell>
          <cell r="I96" t="str">
            <v>O</v>
          </cell>
          <cell r="J96" t="str">
            <v>O</v>
          </cell>
          <cell r="K96">
            <v>10</v>
          </cell>
          <cell r="L96">
            <v>140</v>
          </cell>
          <cell r="M96" t="str">
            <v>Fail</v>
          </cell>
          <cell r="N96" t="str">
            <v>Challenge</v>
          </cell>
          <cell r="O96">
            <v>81</v>
          </cell>
        </row>
        <row r="97">
          <cell r="B97">
            <v>93</v>
          </cell>
          <cell r="C97" t="str">
            <v>Raghuhari Das</v>
          </cell>
          <cell r="D97" t="str">
            <v>Inst</v>
          </cell>
          <cell r="E97">
            <v>85</v>
          </cell>
          <cell r="F97">
            <v>90</v>
          </cell>
          <cell r="G97">
            <v>70</v>
          </cell>
          <cell r="H97" t="str">
            <v>O</v>
          </cell>
          <cell r="I97" t="str">
            <v>L</v>
          </cell>
          <cell r="K97">
            <v>4</v>
          </cell>
          <cell r="L97">
            <v>249</v>
          </cell>
          <cell r="M97" t="str">
            <v>Pass</v>
          </cell>
          <cell r="N97" t="str">
            <v>Excellent</v>
          </cell>
          <cell r="O97">
            <v>24</v>
          </cell>
        </row>
        <row r="98">
          <cell r="A98" t="str">
            <v>Mech (S)</v>
          </cell>
          <cell r="B98">
            <v>94</v>
          </cell>
          <cell r="C98" t="str">
            <v>Rahul Bhale</v>
          </cell>
          <cell r="D98" t="str">
            <v>Mech (S)</v>
          </cell>
          <cell r="E98">
            <v>90</v>
          </cell>
          <cell r="F98">
            <v>100</v>
          </cell>
          <cell r="G98">
            <v>80</v>
          </cell>
          <cell r="K98">
            <v>7</v>
          </cell>
          <cell r="L98">
            <v>277</v>
          </cell>
          <cell r="M98" t="str">
            <v>Pass</v>
          </cell>
          <cell r="N98" t="str">
            <v>Excellent</v>
          </cell>
          <cell r="O98">
            <v>2</v>
          </cell>
        </row>
        <row r="99">
          <cell r="B99">
            <v>95</v>
          </cell>
          <cell r="C99" t="str">
            <v>Sarvan Singh Bhandari</v>
          </cell>
          <cell r="D99" t="str">
            <v>Mech (S)</v>
          </cell>
          <cell r="E99">
            <v>85</v>
          </cell>
          <cell r="F99">
            <v>65</v>
          </cell>
          <cell r="G99">
            <v>70</v>
          </cell>
          <cell r="H99" t="str">
            <v>O</v>
          </cell>
          <cell r="I99" t="str">
            <v>O</v>
          </cell>
          <cell r="J99" t="str">
            <v>O</v>
          </cell>
          <cell r="K99">
            <v>10</v>
          </cell>
          <cell r="L99">
            <v>230</v>
          </cell>
          <cell r="M99" t="str">
            <v>Pass</v>
          </cell>
          <cell r="N99" t="str">
            <v>Very Good</v>
          </cell>
          <cell r="O99">
            <v>45</v>
          </cell>
        </row>
        <row r="100">
          <cell r="B100">
            <v>96</v>
          </cell>
          <cell r="C100" t="str">
            <v>Vinod B. Sonawane</v>
          </cell>
          <cell r="E100">
            <v>80</v>
          </cell>
          <cell r="F100">
            <v>80</v>
          </cell>
          <cell r="G100">
            <v>75</v>
          </cell>
          <cell r="K100">
            <v>10</v>
          </cell>
          <cell r="L100">
            <v>245</v>
          </cell>
          <cell r="M100" t="str">
            <v>Pass</v>
          </cell>
          <cell r="N100" t="str">
            <v>Very Good</v>
          </cell>
          <cell r="O100">
            <v>33</v>
          </cell>
        </row>
        <row r="101">
          <cell r="B101">
            <v>97</v>
          </cell>
          <cell r="C101" t="str">
            <v>Mukesh Verma</v>
          </cell>
          <cell r="K101">
            <v>4</v>
          </cell>
          <cell r="L101">
            <v>4</v>
          </cell>
          <cell r="M101" t="str">
            <v>Fail</v>
          </cell>
          <cell r="N101" t="str">
            <v>Challenge</v>
          </cell>
          <cell r="O101">
            <v>103</v>
          </cell>
        </row>
        <row r="102">
          <cell r="B102">
            <v>98</v>
          </cell>
          <cell r="C102" t="str">
            <v>Anup Kumar Singh</v>
          </cell>
          <cell r="K102">
            <v>4</v>
          </cell>
          <cell r="L102">
            <v>4</v>
          </cell>
          <cell r="M102" t="str">
            <v>Fail</v>
          </cell>
          <cell r="N102" t="str">
            <v>Challenge</v>
          </cell>
          <cell r="O102">
            <v>103</v>
          </cell>
        </row>
        <row r="103">
          <cell r="B103">
            <v>99</v>
          </cell>
          <cell r="C103" t="str">
            <v>Amit Sharma</v>
          </cell>
          <cell r="E103">
            <v>90</v>
          </cell>
          <cell r="F103">
            <v>90</v>
          </cell>
          <cell r="G103">
            <v>85</v>
          </cell>
          <cell r="K103">
            <v>6</v>
          </cell>
          <cell r="L103">
            <v>271</v>
          </cell>
          <cell r="M103" t="str">
            <v>Pass</v>
          </cell>
          <cell r="N103" t="str">
            <v>Excellent</v>
          </cell>
          <cell r="O103">
            <v>8</v>
          </cell>
        </row>
        <row r="104">
          <cell r="B104">
            <v>100</v>
          </cell>
          <cell r="C104" t="str">
            <v>Ajay Kumar</v>
          </cell>
          <cell r="K104">
            <v>4</v>
          </cell>
          <cell r="L104">
            <v>4</v>
          </cell>
          <cell r="M104" t="str">
            <v>Fail</v>
          </cell>
          <cell r="N104" t="str">
            <v>Challenge</v>
          </cell>
          <cell r="O104">
            <v>103</v>
          </cell>
        </row>
        <row r="105">
          <cell r="B105">
            <v>101</v>
          </cell>
          <cell r="C105" t="str">
            <v>Sourabh shivraj dholge</v>
          </cell>
          <cell r="D105" t="str">
            <v>Mech (S)</v>
          </cell>
          <cell r="H105" t="str">
            <v>O</v>
          </cell>
          <cell r="I105" t="str">
            <v>L</v>
          </cell>
          <cell r="J105" t="str">
            <v>O</v>
          </cell>
          <cell r="K105">
            <v>7</v>
          </cell>
          <cell r="L105">
            <v>7</v>
          </cell>
          <cell r="M105" t="str">
            <v>Fail</v>
          </cell>
          <cell r="N105" t="str">
            <v>Challenge</v>
          </cell>
          <cell r="O105">
            <v>89</v>
          </cell>
        </row>
        <row r="106">
          <cell r="B106">
            <v>102</v>
          </cell>
          <cell r="C106" t="str">
            <v>Himangshu sekhor Bhattachargee</v>
          </cell>
          <cell r="D106" t="str">
            <v>Mech (S)</v>
          </cell>
          <cell r="H106" t="str">
            <v>O</v>
          </cell>
          <cell r="K106">
            <v>3</v>
          </cell>
          <cell r="L106">
            <v>3</v>
          </cell>
          <cell r="M106" t="str">
            <v>Fail</v>
          </cell>
          <cell r="N106" t="str">
            <v>Challenge</v>
          </cell>
          <cell r="O106">
            <v>108</v>
          </cell>
        </row>
        <row r="107">
          <cell r="B107">
            <v>103</v>
          </cell>
          <cell r="C107" t="str">
            <v>Rakesh Ranjan</v>
          </cell>
          <cell r="D107" t="str">
            <v>Mech (S)</v>
          </cell>
          <cell r="E107">
            <v>80</v>
          </cell>
          <cell r="F107">
            <v>80</v>
          </cell>
          <cell r="G107">
            <v>70</v>
          </cell>
          <cell r="H107" t="str">
            <v>O</v>
          </cell>
          <cell r="I107" t="str">
            <v>O</v>
          </cell>
          <cell r="K107">
            <v>6</v>
          </cell>
          <cell r="L107">
            <v>236</v>
          </cell>
          <cell r="M107" t="str">
            <v>Pass</v>
          </cell>
          <cell r="N107" t="str">
            <v>Very Good</v>
          </cell>
          <cell r="O107">
            <v>40</v>
          </cell>
        </row>
        <row r="108">
          <cell r="B108">
            <v>104</v>
          </cell>
          <cell r="C108" t="str">
            <v>Sandeep Kumar</v>
          </cell>
          <cell r="D108" t="str">
            <v>Mech (S)</v>
          </cell>
          <cell r="H108" t="str">
            <v>O</v>
          </cell>
          <cell r="I108" t="str">
            <v>O</v>
          </cell>
          <cell r="J108" t="str">
            <v>L</v>
          </cell>
          <cell r="K108">
            <v>7</v>
          </cell>
          <cell r="L108">
            <v>7</v>
          </cell>
          <cell r="M108" t="str">
            <v>Fail</v>
          </cell>
          <cell r="N108" t="str">
            <v>Challenge</v>
          </cell>
          <cell r="O108">
            <v>89</v>
          </cell>
        </row>
        <row r="109">
          <cell r="A109" t="str">
            <v>Mech ®</v>
          </cell>
          <cell r="B109">
            <v>105</v>
          </cell>
          <cell r="C109" t="str">
            <v>Shailendra Kumar Bhuwan</v>
          </cell>
          <cell r="D109" t="str">
            <v>Mech ®</v>
          </cell>
          <cell r="K109">
            <v>0</v>
          </cell>
          <cell r="L109">
            <v>0</v>
          </cell>
          <cell r="M109" t="str">
            <v>Fail</v>
          </cell>
          <cell r="N109" t="str">
            <v>Challenge</v>
          </cell>
          <cell r="O109">
            <v>115</v>
          </cell>
        </row>
        <row r="110">
          <cell r="B110">
            <v>106</v>
          </cell>
          <cell r="C110" t="str">
            <v>Anwar Khan</v>
          </cell>
          <cell r="L110">
            <v>0</v>
          </cell>
          <cell r="M110" t="str">
            <v>Fail</v>
          </cell>
          <cell r="N110" t="str">
            <v>Challenge</v>
          </cell>
          <cell r="O110">
            <v>115</v>
          </cell>
        </row>
        <row r="111">
          <cell r="B111">
            <v>107</v>
          </cell>
          <cell r="C111" t="str">
            <v>Abhilash Gupta</v>
          </cell>
          <cell r="E111">
            <v>95</v>
          </cell>
          <cell r="F111">
            <v>85</v>
          </cell>
          <cell r="G111">
            <v>90</v>
          </cell>
          <cell r="K111">
            <v>5</v>
          </cell>
          <cell r="L111">
            <v>275</v>
          </cell>
          <cell r="M111" t="str">
            <v>Pass</v>
          </cell>
          <cell r="N111" t="str">
            <v>Excellent</v>
          </cell>
          <cell r="O111">
            <v>4</v>
          </cell>
        </row>
        <row r="112">
          <cell r="B112">
            <v>108</v>
          </cell>
          <cell r="C112" t="str">
            <v>Abid Saleem Wani</v>
          </cell>
          <cell r="L112">
            <v>0</v>
          </cell>
          <cell r="M112" t="str">
            <v>Fail</v>
          </cell>
          <cell r="N112" t="str">
            <v>Challenge</v>
          </cell>
          <cell r="O112">
            <v>115</v>
          </cell>
        </row>
        <row r="113">
          <cell r="B113">
            <v>109</v>
          </cell>
          <cell r="C113" t="str">
            <v>Barun Kumar Jha</v>
          </cell>
          <cell r="E113">
            <v>70</v>
          </cell>
          <cell r="F113">
            <v>65</v>
          </cell>
          <cell r="G113">
            <v>75</v>
          </cell>
          <cell r="K113">
            <v>8</v>
          </cell>
          <cell r="L113">
            <v>218</v>
          </cell>
          <cell r="M113" t="str">
            <v>Pass</v>
          </cell>
          <cell r="N113" t="str">
            <v>Very Good</v>
          </cell>
          <cell r="O113">
            <v>55</v>
          </cell>
        </row>
        <row r="114">
          <cell r="A114" t="str">
            <v>Project</v>
          </cell>
          <cell r="B114">
            <v>110</v>
          </cell>
          <cell r="C114" t="str">
            <v>Dibyendu Panda</v>
          </cell>
          <cell r="D114" t="str">
            <v>Project</v>
          </cell>
          <cell r="E114">
            <v>95</v>
          </cell>
          <cell r="F114">
            <v>95</v>
          </cell>
          <cell r="G114">
            <v>70</v>
          </cell>
          <cell r="K114">
            <v>6</v>
          </cell>
          <cell r="L114">
            <v>266</v>
          </cell>
          <cell r="M114" t="str">
            <v>Pass</v>
          </cell>
          <cell r="N114" t="str">
            <v>Excellent</v>
          </cell>
          <cell r="O114">
            <v>11</v>
          </cell>
        </row>
        <row r="115">
          <cell r="B115">
            <v>111</v>
          </cell>
          <cell r="C115" t="str">
            <v>AK Prusty</v>
          </cell>
          <cell r="E115">
            <v>65</v>
          </cell>
          <cell r="F115">
            <v>90</v>
          </cell>
          <cell r="G115">
            <v>60</v>
          </cell>
          <cell r="K115">
            <v>2</v>
          </cell>
          <cell r="L115">
            <v>217</v>
          </cell>
          <cell r="M115" t="str">
            <v>Pass</v>
          </cell>
          <cell r="N115" t="str">
            <v>Very Good</v>
          </cell>
          <cell r="O115">
            <v>56</v>
          </cell>
        </row>
        <row r="116">
          <cell r="B116">
            <v>112</v>
          </cell>
          <cell r="C116" t="str">
            <v>Praveen Kumar Singh</v>
          </cell>
          <cell r="E116">
            <v>60</v>
          </cell>
          <cell r="F116">
            <v>70</v>
          </cell>
          <cell r="G116">
            <v>80</v>
          </cell>
          <cell r="K116">
            <v>9</v>
          </cell>
          <cell r="L116">
            <v>219</v>
          </cell>
          <cell r="M116" t="str">
            <v>Pass</v>
          </cell>
          <cell r="N116" t="str">
            <v>Very Good</v>
          </cell>
          <cell r="O116">
            <v>54</v>
          </cell>
        </row>
        <row r="117">
          <cell r="B117">
            <v>113</v>
          </cell>
          <cell r="C117" t="str">
            <v>Sunain Dassi</v>
          </cell>
          <cell r="D117" t="str">
            <v>Project</v>
          </cell>
          <cell r="K117">
            <v>0</v>
          </cell>
          <cell r="L117">
            <v>0</v>
          </cell>
          <cell r="M117" t="str">
            <v>Fail</v>
          </cell>
          <cell r="N117" t="str">
            <v>Challenge</v>
          </cell>
          <cell r="O117">
            <v>115</v>
          </cell>
        </row>
        <row r="118">
          <cell r="B118">
            <v>114</v>
          </cell>
          <cell r="C118" t="str">
            <v>Naren Vashisht</v>
          </cell>
          <cell r="E118">
            <v>80</v>
          </cell>
          <cell r="F118">
            <v>90</v>
          </cell>
          <cell r="G118">
            <v>65</v>
          </cell>
          <cell r="K118">
            <v>6</v>
          </cell>
          <cell r="L118">
            <v>241</v>
          </cell>
          <cell r="M118" t="str">
            <v>Pass</v>
          </cell>
          <cell r="N118" t="str">
            <v>Very Good</v>
          </cell>
          <cell r="O118">
            <v>35</v>
          </cell>
        </row>
        <row r="119">
          <cell r="A119" t="str">
            <v>Business Dev</v>
          </cell>
          <cell r="B119">
            <v>115</v>
          </cell>
          <cell r="C119" t="str">
            <v>Jitendra Sharma</v>
          </cell>
          <cell r="D119" t="str">
            <v>Cost Cotrol</v>
          </cell>
          <cell r="E119">
            <v>0</v>
          </cell>
          <cell r="F119">
            <v>60</v>
          </cell>
          <cell r="G119">
            <v>60</v>
          </cell>
          <cell r="H119" t="str">
            <v>O</v>
          </cell>
          <cell r="I119" t="str">
            <v>O</v>
          </cell>
          <cell r="J119" t="str">
            <v>O</v>
          </cell>
          <cell r="K119">
            <v>10</v>
          </cell>
          <cell r="L119">
            <v>130</v>
          </cell>
          <cell r="M119" t="str">
            <v>Fail</v>
          </cell>
          <cell r="N119" t="str">
            <v>Challenge</v>
          </cell>
          <cell r="O119">
            <v>82</v>
          </cell>
        </row>
        <row r="120">
          <cell r="B120">
            <v>116</v>
          </cell>
          <cell r="C120" t="str">
            <v>Santosh Kulkarni</v>
          </cell>
          <cell r="D120" t="str">
            <v>HR</v>
          </cell>
          <cell r="K120">
            <v>0</v>
          </cell>
          <cell r="L120">
            <v>0</v>
          </cell>
          <cell r="M120" t="str">
            <v>Fail</v>
          </cell>
          <cell r="N120" t="str">
            <v>Challenge</v>
          </cell>
          <cell r="O120">
            <v>115</v>
          </cell>
        </row>
        <row r="121">
          <cell r="A121" t="str">
            <v>HR &amp; Finance</v>
          </cell>
          <cell r="B121">
            <v>117</v>
          </cell>
          <cell r="C121" t="str">
            <v>Kuldev Singh Thakur</v>
          </cell>
          <cell r="D121" t="str">
            <v>Admin</v>
          </cell>
          <cell r="E121">
            <v>90</v>
          </cell>
          <cell r="F121">
            <v>40</v>
          </cell>
          <cell r="G121">
            <v>65</v>
          </cell>
          <cell r="K121">
            <v>9</v>
          </cell>
          <cell r="L121">
            <v>204</v>
          </cell>
          <cell r="M121" t="str">
            <v>Fail</v>
          </cell>
          <cell r="N121" t="str">
            <v>Challenge</v>
          </cell>
          <cell r="O121">
            <v>63</v>
          </cell>
        </row>
        <row r="122">
          <cell r="B122">
            <v>118</v>
          </cell>
          <cell r="C122" t="str">
            <v>Gursimranjit singh</v>
          </cell>
          <cell r="E122">
            <v>85</v>
          </cell>
          <cell r="F122">
            <v>70</v>
          </cell>
          <cell r="G122">
            <v>60</v>
          </cell>
          <cell r="K122">
            <v>6</v>
          </cell>
          <cell r="L122">
            <v>221</v>
          </cell>
          <cell r="M122" t="str">
            <v>Pass</v>
          </cell>
          <cell r="N122" t="str">
            <v>Very Good</v>
          </cell>
          <cell r="O122">
            <v>50</v>
          </cell>
        </row>
        <row r="123">
          <cell r="B123">
            <v>119</v>
          </cell>
          <cell r="C123" t="str">
            <v>Prabhjot Kaur</v>
          </cell>
          <cell r="E123">
            <v>75</v>
          </cell>
          <cell r="F123">
            <v>60</v>
          </cell>
          <cell r="G123">
            <v>75</v>
          </cell>
          <cell r="K123">
            <v>4</v>
          </cell>
          <cell r="L123">
            <v>214</v>
          </cell>
          <cell r="M123" t="str">
            <v>Pass</v>
          </cell>
          <cell r="N123" t="str">
            <v>Good</v>
          </cell>
          <cell r="O123">
            <v>58</v>
          </cell>
        </row>
        <row r="124">
          <cell r="B124">
            <v>120</v>
          </cell>
          <cell r="C124" t="str">
            <v>Sukhdev Singh Atwal</v>
          </cell>
          <cell r="E124">
            <v>90</v>
          </cell>
          <cell r="F124">
            <v>75</v>
          </cell>
          <cell r="G124">
            <v>75</v>
          </cell>
          <cell r="K124">
            <v>8</v>
          </cell>
          <cell r="L124">
            <v>248</v>
          </cell>
          <cell r="M124" t="str">
            <v>Pass</v>
          </cell>
          <cell r="N124" t="str">
            <v>Excellent</v>
          </cell>
          <cell r="O124">
            <v>27</v>
          </cell>
        </row>
        <row r="125">
          <cell r="B125">
            <v>121</v>
          </cell>
          <cell r="C125" t="str">
            <v>Sanjay Kumar Gupta</v>
          </cell>
          <cell r="E125">
            <v>0</v>
          </cell>
          <cell r="F125">
            <v>85</v>
          </cell>
          <cell r="G125">
            <v>75</v>
          </cell>
          <cell r="K125">
            <v>10</v>
          </cell>
          <cell r="L125">
            <v>170</v>
          </cell>
          <cell r="M125" t="str">
            <v>Fail</v>
          </cell>
          <cell r="N125" t="str">
            <v>Challenge</v>
          </cell>
          <cell r="O125">
            <v>75</v>
          </cell>
        </row>
        <row r="126">
          <cell r="B126">
            <v>122</v>
          </cell>
          <cell r="C126" t="str">
            <v>Deepali Goel</v>
          </cell>
          <cell r="E126">
            <v>0</v>
          </cell>
          <cell r="F126">
            <v>85</v>
          </cell>
          <cell r="G126">
            <v>70</v>
          </cell>
          <cell r="K126">
            <v>5</v>
          </cell>
          <cell r="L126">
            <v>160</v>
          </cell>
          <cell r="M126" t="str">
            <v>Fail</v>
          </cell>
          <cell r="N126" t="str">
            <v>Challenge</v>
          </cell>
          <cell r="O126">
            <v>78</v>
          </cell>
        </row>
        <row r="127">
          <cell r="B127">
            <v>123</v>
          </cell>
          <cell r="C127" t="str">
            <v>Richie Arora</v>
          </cell>
          <cell r="E127">
            <v>0</v>
          </cell>
          <cell r="F127">
            <v>80</v>
          </cell>
          <cell r="G127">
            <v>80</v>
          </cell>
          <cell r="K127">
            <v>9</v>
          </cell>
          <cell r="L127">
            <v>169</v>
          </cell>
          <cell r="M127" t="str">
            <v>Fail</v>
          </cell>
          <cell r="N127" t="str">
            <v>Challenge</v>
          </cell>
          <cell r="O127">
            <v>76</v>
          </cell>
        </row>
        <row r="128">
          <cell r="B128">
            <v>124</v>
          </cell>
          <cell r="C128" t="str">
            <v>Johny Soni</v>
          </cell>
          <cell r="E128">
            <v>90</v>
          </cell>
          <cell r="F128">
            <v>85</v>
          </cell>
          <cell r="G128">
            <v>80</v>
          </cell>
          <cell r="K128">
            <v>6</v>
          </cell>
          <cell r="L128">
            <v>261</v>
          </cell>
          <cell r="M128" t="str">
            <v>Pass</v>
          </cell>
          <cell r="N128" t="str">
            <v>Excellent</v>
          </cell>
          <cell r="O128">
            <v>14</v>
          </cell>
        </row>
        <row r="129">
          <cell r="B129">
            <v>125</v>
          </cell>
          <cell r="C129" t="str">
            <v>Sunil Gupta</v>
          </cell>
          <cell r="L129">
            <v>0</v>
          </cell>
          <cell r="M129" t="str">
            <v>Fail</v>
          </cell>
          <cell r="N129" t="str">
            <v>Challenge</v>
          </cell>
          <cell r="O129">
            <v>115</v>
          </cell>
        </row>
        <row r="130">
          <cell r="A130" t="str">
            <v>Procurement</v>
          </cell>
          <cell r="B130">
            <v>126</v>
          </cell>
          <cell r="C130" t="str">
            <v>Mukesh Aggarwal</v>
          </cell>
          <cell r="E130">
            <v>80</v>
          </cell>
          <cell r="F130">
            <v>90</v>
          </cell>
          <cell r="G130">
            <v>80</v>
          </cell>
          <cell r="K130">
            <v>6</v>
          </cell>
          <cell r="L130">
            <v>256</v>
          </cell>
          <cell r="M130" t="str">
            <v>Pass</v>
          </cell>
          <cell r="N130" t="str">
            <v>Excellent</v>
          </cell>
          <cell r="O130">
            <v>16</v>
          </cell>
        </row>
        <row r="131">
          <cell r="B131">
            <v>127</v>
          </cell>
          <cell r="C131" t="str">
            <v>Anand Kumar Shrivastav</v>
          </cell>
          <cell r="E131">
            <v>80</v>
          </cell>
          <cell r="F131">
            <v>90</v>
          </cell>
          <cell r="G131">
            <v>70</v>
          </cell>
          <cell r="K131">
            <v>9</v>
          </cell>
          <cell r="L131">
            <v>249</v>
          </cell>
          <cell r="M131" t="str">
            <v>Pass</v>
          </cell>
          <cell r="N131" t="str">
            <v>Excellent</v>
          </cell>
          <cell r="O131">
            <v>24</v>
          </cell>
        </row>
        <row r="132">
          <cell r="B132">
            <v>128</v>
          </cell>
          <cell r="C132" t="str">
            <v>Sunil Gupta</v>
          </cell>
          <cell r="E132">
            <v>85</v>
          </cell>
          <cell r="F132">
            <v>70</v>
          </cell>
          <cell r="G132">
            <v>60</v>
          </cell>
          <cell r="K132">
            <v>7</v>
          </cell>
          <cell r="L132">
            <v>222</v>
          </cell>
          <cell r="M132" t="str">
            <v>Pass</v>
          </cell>
          <cell r="N132" t="str">
            <v>Very Good</v>
          </cell>
          <cell r="O132">
            <v>49</v>
          </cell>
        </row>
        <row r="133">
          <cell r="B133">
            <v>129</v>
          </cell>
          <cell r="C133" t="str">
            <v>Mohit Jain</v>
          </cell>
          <cell r="E133">
            <v>100</v>
          </cell>
          <cell r="F133">
            <v>100</v>
          </cell>
          <cell r="G133">
            <v>70</v>
          </cell>
          <cell r="K133">
            <v>8</v>
          </cell>
          <cell r="L133">
            <v>278</v>
          </cell>
          <cell r="M133" t="str">
            <v>Pass</v>
          </cell>
          <cell r="N133" t="str">
            <v>Excellent</v>
          </cell>
          <cell r="O133">
            <v>1</v>
          </cell>
        </row>
        <row r="134">
          <cell r="B134">
            <v>130</v>
          </cell>
          <cell r="C134" t="str">
            <v>Thomas Varghese</v>
          </cell>
          <cell r="E134">
            <v>65</v>
          </cell>
          <cell r="F134">
            <v>80</v>
          </cell>
          <cell r="G134">
            <v>40</v>
          </cell>
          <cell r="K134">
            <v>8</v>
          </cell>
          <cell r="L134">
            <v>193</v>
          </cell>
          <cell r="M134" t="str">
            <v>Fail</v>
          </cell>
          <cell r="N134" t="str">
            <v>Challenge</v>
          </cell>
          <cell r="O134">
            <v>67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2"/>
      <sheetName val="Macro1"/>
      <sheetName val="F-3"/>
      <sheetName val="F-4"/>
      <sheetName val="F-5"/>
      <sheetName val="5 Revised"/>
      <sheetName val="F-6"/>
      <sheetName val="6 Revised"/>
      <sheetName val="R_thirty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"/>
      <sheetName val="F-24"/>
      <sheetName val="F-25"/>
      <sheetName val="PG42A"/>
      <sheetName val="Rec"/>
      <sheetName val="1"/>
      <sheetName val="masop"/>
      <sheetName val="Cost_Redn"/>
      <sheetName val="spares timing"/>
      <sheetName val="PROC CHARGE"/>
      <sheetName val="업무분장 "/>
      <sheetName val="공통"/>
      <sheetName val="5_Revised"/>
      <sheetName val="6_Revised"/>
      <sheetName val="spares_timing"/>
      <sheetName val="PROC_CHARGE"/>
      <sheetName val="업무분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5jb"/>
      <sheetName val="comp"/>
      <sheetName val="TrialBal"/>
      <sheetName val="GROUPS"/>
      <sheetName val="BALSHEET"/>
      <sheetName val="Notes to Accts."/>
      <sheetName val="STPI-I&amp;E"/>
      <sheetName val="Basis of STPI"/>
      <sheetName val="Deferred Tax"/>
      <sheetName val="ACC"/>
      <sheetName val="Tax"/>
      <sheetName val="Tax Domestic"/>
      <sheetName val="Tax SPTI "/>
      <sheetName val="Addn"/>
      <sheetName val="Tax Depreciation"/>
      <sheetName val="Tax Non STPI"/>
      <sheetName val="Tax SPTI - deP"/>
      <sheetName val="Addn Tax"/>
      <sheetName val="Assets05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XALL"/>
      <sheetName val="main"/>
      <sheetName val="Ins Erection"/>
      <sheetName val="A"/>
      <sheetName val="Photocopy"/>
      <sheetName val="Eq. Mobilization"/>
      <sheetName val="Revenues &amp; Exps"/>
      <sheetName val="plbs"/>
      <sheetName val="TRIAL BALANCE"/>
      <sheetName val="Accounts"/>
      <sheetName val="SPT vs PHI"/>
      <sheetName val="Boq"/>
      <sheetName val="License Area"/>
      <sheetName val="PL"/>
      <sheetName val="Venkat(LOAN)"/>
      <sheetName val="Data"/>
      <sheetName val="FA"/>
      <sheetName val="Groupings"/>
      <sheetName val="IIb"/>
      <sheetName val="DATA 91-98"/>
      <sheetName val="MIS - License Area"/>
      <sheetName val="Ins_Erection"/>
      <sheetName val="Eq__Mobilization"/>
      <sheetName val="Revenues_&amp;_Exps"/>
      <sheetName val="TRIAL_BALANCE"/>
      <sheetName val="SPT_vs_PHI"/>
      <sheetName val="License_Area"/>
      <sheetName val="Ins_Erection1"/>
      <sheetName val="Eq__Mobilization1"/>
      <sheetName val="Revenues_&amp;_Exps1"/>
      <sheetName val="TRIAL_BALANCE1"/>
      <sheetName val="SPT_vs_PHI1"/>
      <sheetName val="License_Area1"/>
      <sheetName val="Ins_Erection2"/>
      <sheetName val="Eq__Mobilization2"/>
      <sheetName val="Revenues_&amp;_Exps2"/>
      <sheetName val="TRIAL_BALANCE2"/>
      <sheetName val="SPT_vs_PHI2"/>
      <sheetName val="License_Are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3"/>
      <sheetName val="Debtor"/>
      <sheetName val="fees working"/>
      <sheetName val="comp 1vp"/>
      <sheetName val="Comp 13.10.04"/>
      <sheetName val="Trial"/>
      <sheetName val="Sheet1"/>
      <sheetName val="TB 10A"/>
      <sheetName val="outsourcing b-s"/>
      <sheetName val="NOTES"/>
      <sheetName val="BALSHEET"/>
      <sheetName val="GROUPS"/>
      <sheetName val="workings"/>
      <sheetName val="DeferredTax"/>
      <sheetName val="Depn-TAX"/>
      <sheetName val="Depn-TAX (10 A)"/>
      <sheetName val="Sch 3"/>
      <sheetName val="Depn-ACS"/>
      <sheetName val="Depn-ADDN"/>
      <sheetName val="Fees-Forex"/>
      <sheetName val="Fees-TDS reco"/>
      <sheetName val="june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CF"/>
      <sheetName val="Overview"/>
      <sheetName val="Control"/>
      <sheetName val="405"/>
      <sheetName val="427"/>
      <sheetName val="403"/>
      <sheetName val="trial (2)"/>
      <sheetName val="P&amp;L"/>
      <sheetName val="LINK GAP"/>
      <sheetName val="SCH4"/>
      <sheetName val="References"/>
      <sheetName val="Charts"/>
      <sheetName val="PL Groupings"/>
      <sheetName val="BS Groupings"/>
      <sheetName val="URD-s"/>
      <sheetName val="Holidays"/>
      <sheetName val="Other notes"/>
      <sheetName val="grootboekrek"/>
      <sheetName val="BS-203"/>
      <sheetName val="ConsolSkol31122002-ECBDL"/>
      <sheetName val="Model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Ann -1"/>
      <sheetName val="Co.26 Unfinished P&amp;E"/>
      <sheetName val="Lookups"/>
      <sheetName val="gen ledger data"/>
      <sheetName val="Original format"/>
      <sheetName val="E755 Annex"/>
      <sheetName val="Details"/>
      <sheetName val="S.4.3_SAP Dump"/>
      <sheetName val="Data"/>
      <sheetName val="curlocal"/>
      <sheetName val="Groupings BS"/>
      <sheetName val="DEC PIVOT"/>
      <sheetName val="Op Plan Sales"/>
      <sheetName val="Basic Details"/>
      <sheetName val="Currency"/>
      <sheetName val="DropDown"/>
      <sheetName val="Non-Statistical Sampling"/>
      <sheetName val="E1 Invoice"/>
      <sheetName val="Budd Lanner Split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Sheet1"/>
      <sheetName val="Adm97"/>
      <sheetName val="130-UNIDADES"/>
      <sheetName val="Schedules"/>
      <sheetName val="BS-P&amp;L"/>
      <sheetName val="Cntmrs-Recruit"/>
      <sheetName val="Apr 08 to Mar 09"/>
      <sheetName val="Expense Budget_NOV"/>
      <sheetName val="CSCCincSKR"/>
      <sheetName val="Proforma"/>
      <sheetName val="WGE P&amp;E"/>
      <sheetName val="Accrual Nov'05"/>
      <sheetName val="Query SS 1_805"/>
      <sheetName val="pcQueryData"/>
      <sheetName val="Income Statement"/>
      <sheetName val="Assum"/>
      <sheetName val="Debt"/>
      <sheetName val="Sum"/>
      <sheetName val="Cover"/>
      <sheetName val="MoCF"/>
      <sheetName val="Cochin Invoice File"/>
      <sheetName val="STPI November 08"/>
      <sheetName val="BS - L+OE"/>
      <sheetName val="Annexure 3A"/>
      <sheetName val="CRITERIA1"/>
      <sheetName val="Financials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CWIP"/>
      <sheetName val="Purchase Order"/>
      <sheetName val="Opening"/>
      <sheetName val="DepRate"/>
      <sheetName val="FORM-16"/>
      <sheetName val="Summary"/>
      <sheetName val="TPM"/>
      <sheetName val="Brand &amp; CC list"/>
      <sheetName val="Market list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DCF Analysis"/>
      <sheetName val="Con0304"/>
      <sheetName val="Dep"/>
      <sheetName val="DCF"/>
      <sheetName val="trial_(2)1"/>
      <sheetName val="LINK_GAP1"/>
      <sheetName val="trial_(2)2"/>
      <sheetName val="LINK_GAP2"/>
      <sheetName val="Sheet2"/>
      <sheetName val="ecc"/>
      <sheetName val="Page 8 "/>
      <sheetName val="CashFlow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Payroll reconciliation"/>
      <sheetName val="2003"/>
      <sheetName val="TB"/>
      <sheetName val="BSPL"/>
      <sheetName val="BY Client &amp; Region Aug"/>
      <sheetName val="Modality Summary"/>
      <sheetName val="DB"/>
      <sheetName val="Sheet1 (2)"/>
      <sheetName val="BS"/>
      <sheetName val="BS IAS (eur)"/>
      <sheetName val="Val Com4"/>
      <sheetName val="Val Com7"/>
      <sheetName val="A91_97"/>
      <sheetName val="Sch"/>
      <sheetName val="Letter"/>
      <sheetName val="INV-512"/>
      <sheetName val="CAMPWISE COLL"/>
      <sheetName val="FX Rate - Current Month Rates"/>
      <sheetName val="YTD"/>
      <sheetName val="Detailed"/>
      <sheetName val="SMTHKLNE"/>
      <sheetName val="CRITERIA2"/>
      <sheetName val="PAY_DATES"/>
      <sheetName val="15"/>
      <sheetName val="Movement of Mutual Funds"/>
      <sheetName val="purchase PBC"/>
      <sheetName val="Prices"/>
      <sheetName val="EAW Final Accounts - 99"/>
      <sheetName val="CP-CT1"/>
      <sheetName val="CP-CT2"/>
      <sheetName val="Basic Resources"/>
      <sheetName val="computation"/>
      <sheetName val="Sch 13 Notes 13-16"/>
      <sheetName val="Audit"/>
      <sheetName val="Comp"/>
      <sheetName val="Balance Sheet "/>
      <sheetName val="INPUT"/>
      <sheetName val="Setting"/>
      <sheetName val="off"/>
      <sheetName val="Summary-PSG"/>
      <sheetName val="DCF_VDF"/>
      <sheetName val="환율"/>
      <sheetName val="TT35"/>
      <sheetName val="PV of Op Leases_VDF"/>
      <sheetName val="XLR_NoRangeSheet"/>
      <sheetName val="FF-5"/>
      <sheetName val="MMIP(JU)"/>
      <sheetName val="F-1&amp;F-2"/>
      <sheetName val="1"/>
      <sheetName val="Code"/>
      <sheetName val="Branch"/>
      <sheetName val="CAUSTIC"/>
      <sheetName val="ReworkLabour"/>
      <sheetName val="JE10310X"/>
      <sheetName val="BS JUL"/>
      <sheetName val="TRIAL BALANCE"/>
      <sheetName val="A-3 MODULE"/>
      <sheetName val="SITE-RAMAGUNDAM"/>
      <sheetName val="MD'S RESI"/>
      <sheetName val="JAPANESE ACCM"/>
      <sheetName val="INDIAN GUEST HOUSE"/>
      <sheetName val="ANPARA-SITE "/>
      <sheetName val="UBRD"/>
      <sheetName val="UBRS"/>
      <sheetName val="UPLA"/>
      <sheetName val="KPM DT"/>
      <sheetName val="Nandan"/>
      <sheetName val="Revenue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BFNR"/>
      <sheetName val="BIPR"/>
      <sheetName val="o_(r)"/>
      <sheetName val="corp_con"/>
      <sheetName val="CY-OS-90-1"/>
      <sheetName val="Instruction Sheet"/>
      <sheetName val="Power &amp; Fuel (S)"/>
      <sheetName val="old_serial no."/>
      <sheetName val="tot_ass_9697"/>
      <sheetName val="Input Data"/>
      <sheetName val="SECTOR"/>
      <sheetName val="PackInformation"/>
      <sheetName val="August"/>
      <sheetName val="July"/>
      <sheetName val="November"/>
      <sheetName val="JAN"/>
      <sheetName val="Rentals Real 1"/>
      <sheetName val="Service Function"/>
      <sheetName val="PROGRAM REV"/>
      <sheetName val="XXL_1ST"/>
      <sheetName val="Complete CWIP Status"/>
      <sheetName val="KLHT"/>
      <sheetName val="A"/>
      <sheetName val="Bal.Sht.Sch."/>
      <sheetName val="Anlage 1"/>
      <sheetName val="All Components Report"/>
      <sheetName val="Masters"/>
      <sheetName val="ALL DATA"/>
      <sheetName val="Data Center P&amp;L"/>
      <sheetName val="AR Drop Downs"/>
      <sheetName val="Anx-to-Form3AA"/>
      <sheetName val="ACS(1)"/>
      <sheetName val="FAS-C(4)"/>
      <sheetName val="CCTV(old)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Development"/>
      <sheetName val="IP Business Manpower"/>
      <sheetName val="CRITERIA4"/>
      <sheetName val="Festlegungen"/>
      <sheetName val="Master"/>
      <sheetName val="YTD Data"/>
      <sheetName val="March"/>
      <sheetName val="Pending settlements"/>
      <sheetName val="deduction"/>
      <sheetName val="addition"/>
      <sheetName val="sep01"/>
      <sheetName val="Investments"/>
      <sheetName val="Crédit"/>
      <sheetName val="Vente"/>
      <sheetName val="TAX INCOME"/>
      <sheetName val="ETC Plant Cost"/>
      <sheetName val="Account balances"/>
      <sheetName val="Struktur"/>
      <sheetName val="DF"/>
      <sheetName val="Criteria"/>
      <sheetName val="DC Actual"/>
      <sheetName val="DC PLan"/>
      <sheetName val="TYPE"/>
      <sheetName val="CVBUH2MONTHLY"/>
      <sheetName val="Sch 7-13"/>
      <sheetName val="Bal_Gr"/>
      <sheetName val="B_S"/>
      <sheetName val="Project Ignite"/>
      <sheetName val="Multiples output"/>
      <sheetName val="Profitability stats"/>
      <sheetName val="Inputs from PSTN Model"/>
      <sheetName val="DCF Senstivities"/>
      <sheetName val="Grey cloth outsource"/>
      <sheetName val="sch 11 thru 15"/>
      <sheetName val="sch 1 thru 6 sans 4"/>
      <sheetName val="Procedures"/>
      <sheetName val="CRITERIA3"/>
      <sheetName val="CRITERIA5"/>
      <sheetName val="CRITERIA6"/>
      <sheetName val="A-General"/>
      <sheetName val="trail"/>
      <sheetName val="IRR"/>
      <sheetName val="Inputs"/>
      <sheetName val="Summ"/>
      <sheetName val="T&amp;L"/>
      <sheetName val="Oakwood Exp"/>
      <sheetName val="ASSUMPTIONS"/>
      <sheetName val="EXPL.AGUA"/>
      <sheetName val="FORM B _ Oct 2005"/>
      <sheetName val="Oliver"/>
      <sheetName val="Pricelist"/>
      <sheetName val="Exchange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depit"/>
      <sheetName val="Locked cell"/>
      <sheetName val="HIST - IS"/>
      <sheetName val="TB trend"/>
      <sheetName val="EP"/>
      <sheetName val="RES"/>
      <sheetName val="PL"/>
      <sheetName val="16.IC-RP list"/>
      <sheetName val="UNIT-II"/>
      <sheetName val="groupcodes"/>
      <sheetName val="PRO AND SALE -APRIL-04-JAN-05"/>
      <sheetName val="KEY INPUTS"/>
      <sheetName val="5A ASSETLIST"/>
      <sheetName val="deptcodesdec30"/>
      <sheetName val="R+d"/>
      <sheetName val="Form"/>
      <sheetName val="Challan"/>
      <sheetName val="grp "/>
      <sheetName val="RECEIPT"/>
      <sheetName val="BS, PL, Sch 5 to 9"/>
      <sheetName val="GRN-2010"/>
      <sheetName val="Himachal"/>
      <sheetName val="Sheet"/>
      <sheetName val="Quarterly Scrap"/>
      <sheetName val="Raw Mtls."/>
      <sheetName val="WIP"/>
      <sheetName val="Finished Goods"/>
      <sheetName val="Raw Data"/>
      <sheetName val="gvl"/>
      <sheetName val="??????"/>
      <sheetName val="Co. TB"/>
      <sheetName val="entitlements"/>
      <sheetName val="OPERATING HEAD"/>
      <sheetName val="대리점리스트"/>
      <sheetName val="Validation"/>
      <sheetName val="Disp Table"/>
      <sheetName val="Values"/>
      <sheetName val="SLOC Listing"/>
      <sheetName val="dtx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dealer list"/>
      <sheetName val="February"/>
      <sheetName val="January"/>
      <sheetName val="E"/>
      <sheetName val="CWIP-detl-AUC"/>
      <sheetName val="NMDC Porf"/>
      <sheetName val="F"/>
      <sheetName val="G"/>
      <sheetName val="DET0900"/>
      <sheetName val="Coding"/>
      <sheetName val="it-dep"/>
      <sheetName val="Weekend Allow Jan,10"/>
      <sheetName val="SUM-WDV"/>
      <sheetName val="Annx 3"/>
      <sheetName val="MSU"/>
      <sheetName val="Cost Sheet "/>
      <sheetName val="profit &amp; loss"/>
      <sheetName val="M.G.P-2010"/>
      <sheetName val="new_main_20K"/>
      <sheetName val="Main"/>
      <sheetName val="Total revenue"/>
      <sheetName val="Profit and loss"/>
      <sheetName val="Discounted Cash Flow"/>
      <sheetName val="CM"/>
      <sheetName val="ITEM  STUDY (2)"/>
      <sheetName val="4.L C GENERAL"/>
      <sheetName val="upa"/>
      <sheetName val="X rate"/>
      <sheetName val="IC-RP list"/>
      <sheetName val="Excess Premium Settled"/>
      <sheetName val="HIP Premium Working"/>
      <sheetName val="Overheads"/>
      <sheetName val="tngst1"/>
      <sheetName val="Output Sheet"/>
      <sheetName val="Lead Sheet"/>
      <sheetName val="Location &amp; Dept Master"/>
      <sheetName val="Kontensalden"/>
      <sheetName val="GL MASTER"/>
      <sheetName val="Index"/>
      <sheetName val="Cummulative method"/>
      <sheetName val="Asset &amp; Exp dump"/>
      <sheetName val="VENDOR MASTER"/>
      <sheetName val="Stammdaten"/>
      <sheetName val="Annexure I"/>
      <sheetName val="1072"/>
      <sheetName val="Tickers"/>
      <sheetName val="NXTL"/>
      <sheetName val="Methodology"/>
      <sheetName val="Pro-Forma profile_AVP"/>
      <sheetName val="Debt Calcs."/>
      <sheetName val="Stryker DIV "/>
      <sheetName val="LTM"/>
      <sheetName val="DropZone"/>
      <sheetName val="Dev"/>
      <sheetName val="Exchange rates"/>
      <sheetName val="VL,NC,MTC"/>
      <sheetName val="Input Param"/>
      <sheetName val="Page1"/>
      <sheetName val="BS India Schedule"/>
      <sheetName val="BS India"/>
      <sheetName val="RM-Summary"/>
      <sheetName val="Bilanz"/>
      <sheetName val="BS Schedule"/>
      <sheetName val="Page 2"/>
      <sheetName val="IND9899"/>
      <sheetName val="shtLookup"/>
      <sheetName val="beam-reinft"/>
      <sheetName val="revenues - geographies"/>
      <sheetName val="Parametre"/>
      <sheetName val="Mumbai Revised"/>
      <sheetName val="BS Schedules"/>
      <sheetName val="Cover Page"/>
      <sheetName val="lov-COAct"/>
      <sheetName val="lov-cspl"/>
      <sheetName val="Citrix"/>
      <sheetName val="Calculation (2)"/>
      <sheetName val="SCH 10"/>
      <sheetName val="Total DTH Forecast"/>
      <sheetName val="Total Distribution Forecast"/>
      <sheetName val="DSM checkbook"/>
      <sheetName val="dwbulk"/>
      <sheetName val="Addl.40"/>
      <sheetName val="Monthly Break Up"/>
      <sheetName val="girder"/>
      <sheetName val="Fill this out first..."/>
      <sheetName val="Rev Fct"/>
      <sheetName val="24100 Accr Liab"/>
      <sheetName val="BS and P&amp;L"/>
      <sheetName val="Directors"/>
      <sheetName val="Parameter"/>
      <sheetName val="3BPA00132-5-3 W plan HVPNL"/>
      <sheetName val="PT Cost Details"/>
      <sheetName val="BS &amp; Sch."/>
      <sheetName val="Jul-02 tb"/>
      <sheetName val="RESULTS"/>
      <sheetName val="4Q R&amp;O-ES"/>
      <sheetName val="LEX AugDR95"/>
      <sheetName val="co.tax"/>
      <sheetName val="Groups"/>
      <sheetName val="Bsheet"/>
      <sheetName val="inv07_08"/>
      <sheetName val="2136"/>
      <sheetName val="Deposits"/>
      <sheetName val="Earnings model"/>
      <sheetName val="BASIS"/>
      <sheetName val="J1iex"/>
      <sheetName val="HVAC1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drs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Schedules PL"/>
      <sheetName val="Schedules BS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Sch BS"/>
      <sheetName val="Depn chart"/>
      <sheetName val="MACH&amp;EQUIP "/>
      <sheetName val="MI"/>
      <sheetName val="Notes to cash flow pt. 1"/>
      <sheetName val="all"/>
      <sheetName val="due to from"/>
      <sheetName val="TBAL9697 -group wise  sdpl"/>
      <sheetName val="PL_Input_YTD"/>
      <sheetName val="PL_Input_YTD_P"/>
      <sheetName val="BalanceSheet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BackupWksht2"/>
      <sheetName val="Power"/>
      <sheetName val="PGGDeal"/>
      <sheetName val="Rate analysis"/>
      <sheetName val="Company"/>
      <sheetName val="ALVXXL01"/>
      <sheetName val="FUNDFLOW"/>
      <sheetName val="SCB - Annexure A"/>
      <sheetName val="SCH F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Outgoing"/>
      <sheetName val="Incoming"/>
      <sheetName val="CM Calc"/>
      <sheetName val="Orders"/>
      <sheetName val="Sales"/>
      <sheetName val="Sch_13_Notes_13-16"/>
      <sheetName val="Movement_of_Mutual_Funds"/>
      <sheetName val="purchase_PBC"/>
      <sheetName val="EAW_Final_Accounts_-_99"/>
      <sheetName val="Basic_Resources"/>
      <sheetName val="Balance_Sheet_"/>
      <sheetName val="Input_schedule"/>
      <sheetName val="DEC07_GL_DL"/>
      <sheetName val="Simulator_Detail"/>
      <sheetName val="lead_schs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KPM_DT"/>
      <sheetName val="Total_revenue"/>
      <sheetName val="Profit_and_loss"/>
      <sheetName val="Annexure_I"/>
      <sheetName val="Tables"/>
      <sheetName val="F&amp;B"/>
      <sheetName val="Data Tables"/>
      <sheetName val="EXCH"/>
      <sheetName val="TB9899"/>
      <sheetName val="EMPMAST"/>
      <sheetName val="43b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Definition"/>
      <sheetName val="Annexure to HDFC"/>
      <sheetName val="Read me"/>
      <sheetName val="Worksheet"/>
      <sheetName val="DATA 91-98"/>
      <sheetName val="UK"/>
      <sheetName val="Input Page"/>
      <sheetName val="ICB"/>
      <sheetName val="SEP "/>
      <sheetName val="val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Support"/>
      <sheetName val="IO"/>
      <sheetName val="Fixed asset register"/>
      <sheetName val="NOVEMBER SWAMY ORG-I"/>
      <sheetName val="VALIDATION_LIST"/>
      <sheetName val="Electrical"/>
      <sheetName val="July 06-Mar 07"/>
      <sheetName val="June 2000"/>
      <sheetName val="7.0 CapEx"/>
      <sheetName val="Rates"/>
      <sheetName val="Mount Fuji"/>
      <sheetName val="Sales Analysis"/>
      <sheetName val="ROYALTY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Annex - 8"/>
      <sheetName val="TaxComputn"/>
      <sheetName val="sheet6"/>
      <sheetName val="????&lt;?&gt;"/>
      <sheetName val="Usage Efficiency"/>
      <sheetName val="Other_notes2"/>
      <sheetName val="Ann_-12"/>
      <sheetName val="Co_26_Unfinished_P&amp;E2"/>
      <sheetName val="AP_Example2"/>
      <sheetName val="S2_Chart2"/>
      <sheetName val="S5_Chart2"/>
      <sheetName val="Income_Statement2"/>
      <sheetName val="Monthly Employee Salary"/>
      <sheetName val="Global Assmptions"/>
      <sheetName val="Appraisal"/>
      <sheetName val="Params"/>
      <sheetName val="Register"/>
      <sheetName val="plbs"/>
      <sheetName val="BS SCH A-D"/>
      <sheetName val="P&amp;L Summary Page"/>
      <sheetName val="Dump"/>
      <sheetName val="PNL"/>
      <sheetName val="BP-ST1"/>
      <sheetName val="outsourcing b-s"/>
      <sheetName val="iqu (2)"/>
      <sheetName val="입찰내역 발주처 양식"/>
      <sheetName val="Reg for Existing Assets"/>
      <sheetName val="Capital leases"/>
      <sheetName val="COMPLEXALL"/>
      <sheetName val="NOPAT_VDF"/>
      <sheetName val="Invested capital_VDF"/>
      <sheetName val="WACC_VDF"/>
      <sheetName val="Income Statement_VDF"/>
      <sheetName val="MB-05, JU"/>
      <sheetName val="Grouping TB"/>
      <sheetName val="Dep AY3-4"/>
      <sheetName val="LEGACY TB"/>
      <sheetName val="Accounts"/>
      <sheetName val="PREFACE"/>
      <sheetName val="Fixed Assets Top Sheet- 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FC Note"/>
      <sheetName val="Other notes break-up"/>
      <sheetName val="XRE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kpmg format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TB"/>
      <sheetName val="BS"/>
      <sheetName val="P&amp;L"/>
      <sheetName val="EXPENSES"/>
      <sheetName val="CF"/>
      <sheetName val="P&amp;L Summary Page"/>
      <sheetName val="Mines"/>
      <sheetName val="1) COMMON FACILITIES"/>
      <sheetName val="tngst1"/>
      <sheetName val="BS MAR03"/>
      <sheetName val="Pole Service Cost 349 Clusters"/>
      <sheetName val="HYD Capex Slide -MIS"/>
      <sheetName val="F"/>
      <sheetName val="vb 9&amp;10"/>
      <sheetName val="CASHFLOWS"/>
      <sheetName val="SUMMARY"/>
      <sheetName val="kpmg_format"/>
      <sheetName val="PL_sched"/>
      <sheetName val="bs_scd"/>
      <sheetName val="P&amp;L_Summary_Page"/>
      <sheetName val="1)_COMMON_FACILITIES"/>
      <sheetName val="BS_MAR03"/>
      <sheetName val="Pole_Service_Cost_349_Clusters"/>
      <sheetName val="HYD_Capex_Slide_-MIS"/>
      <sheetName val="vb_9&amp;10"/>
      <sheetName val="Schedules PL"/>
      <sheetName val="Schedules BS"/>
      <sheetName val="Rate Analysis"/>
      <sheetName val="2005 Demand"/>
      <sheetName val="2006 Ex-F"/>
      <sheetName val="2005 P&amp;L"/>
      <sheetName val="Sheet1"/>
      <sheetName val="A"/>
      <sheetName val="B_S"/>
      <sheetName val="TargIS"/>
      <sheetName val="TargBSCF"/>
      <sheetName val="EAW Final Accounts - 99"/>
      <sheetName val="Location &amp; Dept Master"/>
      <sheetName val="ADD092001_Final"/>
      <sheetName val="gen ledger data"/>
      <sheetName val="Combi"/>
      <sheetName val="master"/>
      <sheetName val="2.Fixed Assets Schedule"/>
      <sheetName val="FA Register"/>
      <sheetName val="Annexure"/>
      <sheetName val="6 TRS"/>
      <sheetName val="Annex - 8"/>
      <sheetName val="sheet6"/>
      <sheetName val="entitlements"/>
      <sheetName val="Assmp"/>
      <sheetName val="BS-R"/>
      <sheetName val="Billing"/>
      <sheetName val="MNP"/>
      <sheetName val="ITT-R"/>
      <sheetName val="Customize Your Purchase Order"/>
      <sheetName val="D.D"/>
      <sheetName val="kpmg_format1"/>
      <sheetName val="PL_sched1"/>
      <sheetName val="bs_scd1"/>
      <sheetName val="kpmg_format2"/>
      <sheetName val="PL_sched2"/>
      <sheetName val="bs_scd2"/>
      <sheetName val="kpmg_format3"/>
      <sheetName val="PL_sched3"/>
      <sheetName val="bs_scd3"/>
      <sheetName val="Proforma"/>
      <sheetName val="#REF"/>
      <sheetName val="Accounts"/>
      <sheetName val="tbsummary"/>
      <sheetName val="adjsummary"/>
      <sheetName val="additional"/>
      <sheetName val="KPMG-Schedule-CBL-Final1"/>
      <sheetName val="TYRE1"/>
      <sheetName val="Input"/>
      <sheetName val="Bal Sheet"/>
      <sheetName val="AS2003"/>
      <sheetName val="Revised BS"/>
      <sheetName val="TRIAL BALANCE"/>
      <sheetName val="Sheet2"/>
      <sheetName val="Old"/>
      <sheetName val="Introduction"/>
      <sheetName val="Sheet3"/>
      <sheetName val="Operating Statistics"/>
      <sheetName val="Financials"/>
      <sheetName val="Joiners TOC"/>
      <sheetName val="Leave"/>
      <sheetName val="Sender position Oct Mantime"/>
      <sheetName val="1201"/>
      <sheetName val="CAUSTIC"/>
      <sheetName val="BAL"/>
      <sheetName val="SAFETY"/>
      <sheetName val="DET0900"/>
      <sheetName val="10356"/>
      <sheetName val="IIb"/>
      <sheetName val="pacific forms"/>
      <sheetName val="pactbformat"/>
      <sheetName val="K1-PER"/>
      <sheetName val="FINAL"/>
      <sheetName val="FAB별"/>
      <sheetName val="Stock"/>
      <sheetName val="To Day's AR"/>
      <sheetName val="DIVBUD99"/>
      <sheetName val="HCO3CD"/>
      <sheetName val="pe ratio"/>
      <sheetName val="power &amp; fuel(sms)"/>
      <sheetName val="P&amp;L_Summary_Page1"/>
      <sheetName val="1)_COMMON_FACILITIES1"/>
      <sheetName val="BS_MAR031"/>
      <sheetName val="Pole_Service_Cost_349_Clusters1"/>
      <sheetName val="HYD_Capex_Slide_-MIS1"/>
      <sheetName val="6_TRS"/>
      <sheetName val="Schedules_PL"/>
      <sheetName val="Schedules_BS"/>
      <sheetName val="vb_9&amp;101"/>
      <sheetName val="Customize_Your_Purchase_Order"/>
      <sheetName val="D_D"/>
      <sheetName val="Rate_Analysis"/>
      <sheetName val="2005_Demand"/>
      <sheetName val="2006_Ex-F"/>
      <sheetName val="2005_P&amp;L"/>
      <sheetName val="EAW_Final_Accounts_-_99"/>
      <sheetName val="Location_&amp;_Dept_Master"/>
      <sheetName val="Annex_-_8"/>
      <sheetName val="gen_ledger_data"/>
      <sheetName val="2_Fixed_Assets_Schedule"/>
      <sheetName val="FA_Register"/>
      <sheetName val="kpmg_format4"/>
      <sheetName val="PL_sched4"/>
      <sheetName val="bs_scd4"/>
      <sheetName val="Bal_Sheet"/>
      <sheetName val="Revised_BS"/>
      <sheetName val="Sender_position_Oct_Mantime"/>
      <sheetName val="Joiners_TOC"/>
      <sheetName val="TRIAL_BALANCE"/>
      <sheetName val="Operating_Statistics"/>
      <sheetName val="pe_ratio"/>
      <sheetName val="pacific_forms"/>
    </sheetNames>
    <sheetDataSet>
      <sheetData sheetId="0" refreshError="1"/>
      <sheetData sheetId="1" refreshError="1">
        <row r="2">
          <cell r="A2" t="str">
            <v>F05-Jan</v>
          </cell>
        </row>
        <row r="4">
          <cell r="A4" t="str">
            <v>__Actuals_for_total_of_12_Time_selections_Ledger_1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F05-Jan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2"/>
      <sheetName val="Macro1"/>
      <sheetName val="F-3"/>
      <sheetName val="F-4"/>
      <sheetName val="F-5"/>
      <sheetName val="5 Revised"/>
      <sheetName val="F-6"/>
      <sheetName val="6 Revised"/>
      <sheetName val="R_thirty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"/>
      <sheetName val="F-24"/>
      <sheetName val="F-25"/>
      <sheetName val="PG42A"/>
      <sheetName val="Card nos."/>
      <sheetName val="Accounts"/>
      <sheetName val="57"/>
      <sheetName val="P248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H.O"/>
      <sheetName val="RMoct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  <sheetName val="Charts"/>
      <sheetName val="INDEX"/>
      <sheetName val="Index "/>
      <sheetName val="MASTER"/>
      <sheetName val="Year &amp; Month"/>
      <sheetName val="Sheet4"/>
      <sheetName val="Nkana IBU2 - YTD"/>
      <sheetName val="bs"/>
      <sheetName val="3108"/>
      <sheetName val="EKRL-4282-P7-MT Civil"/>
      <sheetName val="EKRL-4282-P7-Boxcut Tenders"/>
      <sheetName val="EKRL-4282-P7MT Mining"/>
      <sheetName val="EKRL-4282-P7-DV Conveyors"/>
      <sheetName val="EKRL-4282-10 - Silo_WBHO"/>
      <sheetName val="Average Rate Option Summary"/>
      <sheetName val="Las_Tortolas"/>
      <sheetName val="Consolidated_helper"/>
      <sheetName val="Mototolo_Input_(local)"/>
      <sheetName val="Work_Place_Name"/>
      <sheetName val="Nva_Base"/>
      <sheetName val="LEAD"/>
      <sheetName val="List"/>
      <sheetName val="Lookup"/>
      <sheetName val="Daily Data"/>
      <sheetName val="Lookups"/>
      <sheetName val="Equipment"/>
      <sheetName val="Categorias"/>
      <sheetName val="Parameters"/>
      <sheetName val="summary"/>
      <sheetName val="OtherKPI"/>
      <sheetName val="Trim"/>
      <sheetName val="Waste"/>
      <sheetName val="Ore"/>
      <sheetName val="Datos"/>
      <sheetName val="REC. SALV."/>
      <sheetName val="WORK INDEX"/>
      <sheetName val="MFT TOC"/>
      <sheetName val="Dashboard"/>
      <sheetName val="Calibration"/>
      <sheetName val="Safety Record"/>
      <sheetName val="Business Performance"/>
      <sheetName val="Tables"/>
      <sheetName val="Template"/>
      <sheetName val="Fixed cost"/>
      <sheetName val="Norway"/>
      <sheetName val="Schedule 7030"/>
      <sheetName val="Hedges"/>
      <sheetName val="COST SHEET"/>
      <sheetName val="GROUPING"/>
      <sheetName val="Ore 39 L"/>
      <sheetName val="B_S"/>
      <sheetName val="Branchen"/>
      <sheetName val="WC"/>
      <sheetName val="Expenses"/>
      <sheetName val="EUR"/>
      <sheetName val="Key-ind"/>
      <sheetName val="Op prof input"/>
      <sheetName val=""/>
      <sheetName val="Drop down source sheet"/>
      <sheetName val="Listas"/>
      <sheetName val="CM3 Changes"/>
      <sheetName val="CM1 Changes"/>
      <sheetName val="Price Changes"/>
      <sheetName val="Volume Splits"/>
      <sheetName val="{AR}01"/>
      <sheetName val="Op_prof_input"/>
      <sheetName val="CM3_Changes"/>
      <sheetName val="CM1_Changes"/>
      <sheetName val="Price_Changes"/>
      <sheetName val="Volume_Splits"/>
      <sheetName val="Fórmulas"/>
      <sheetName val="Res_NNR_Input"/>
      <sheetName val="ProdY"/>
      <sheetName val="PRODYVOP"/>
      <sheetName val="PRODYVUG"/>
      <sheetName val="Hoja1"/>
      <sheetName val="POV"/>
      <sheetName val="Cash Flow"/>
      <sheetName val="AABA"/>
      <sheetName val="tabela AABA"/>
      <sheetName val="AANI"/>
      <sheetName val="tabela AANI"/>
      <sheetName val="CR"/>
      <sheetName val="TAB_PROJETOS(QRY)"/>
      <sheetName val="Sheet6"/>
      <sheetName val="Origin"/>
      <sheetName val="Paddy's logic"/>
      <sheetName val="Aspect dump pivot"/>
      <sheetName val="Aspect Dump"/>
      <sheetName val="SAP 10000000"/>
      <sheetName val="Aspect Summary"/>
      <sheetName val="SAP summary"/>
      <sheetName val="02a Revenue by destination"/>
      <sheetName val="02b Revenue by origin"/>
      <sheetName val="Destination HFM Mapping"/>
      <sheetName val="Nov Final"/>
      <sheetName val="Trade subtype=3rd Party"/>
      <sheetName val="SAP Pivot"/>
      <sheetName val="X898 10000000 SAP dump"/>
      <sheetName val="Item"/>
      <sheetName val="Working_Days1"/>
      <sheetName val="Regional_Check_Sheet1"/>
      <sheetName val="cost_reconZAR1"/>
      <sheetName val="value_added1"/>
      <sheetName val="Working_capital1"/>
      <sheetName val="Financial_Highlights1"/>
      <sheetName val="Central_Finance_-_NEW1"/>
      <sheetName val="Op_ANOVA_Outlook_vs_Bud_&amp;_Prio1"/>
      <sheetName val="Divisional_Model1"/>
      <sheetName val="Soldado_061"/>
      <sheetName val="Opex_YTD_1"/>
      <sheetName val="arsenico-rango_LOM_1_200511"/>
      <sheetName val="L&amp;C_References1"/>
      <sheetName val="Setup_Centro_de_Custos1"/>
      <sheetName val="Data_Inputs1"/>
      <sheetName val="Dashboard_Data1"/>
      <sheetName val="PMA_Assays1"/>
      <sheetName val="Production_Profile1"/>
      <sheetName val="Production_Report_(4E)1"/>
      <sheetName val="JV_Report_-_Daily1"/>
      <sheetName val="Production_Report1"/>
      <sheetName val="Chemical_Analysis1"/>
      <sheetName val="JV_-_Weekly1"/>
      <sheetName val="JV_Report_Rebecca1"/>
      <sheetName val="Conc_Dispatched_PLK1"/>
      <sheetName val="PMA_Inputs1"/>
      <sheetName val="BP_vs_LE1"/>
      <sheetName val="Silo_measurements1"/>
      <sheetName val="Planned_Maintenance_Schedule1"/>
      <sheetName val="10_Principles_Data1"/>
      <sheetName val="10_Principles_Manual1"/>
      <sheetName val="Conc_Inputs_AP_1"/>
      <sheetName val="Master_AP_1"/>
      <sheetName val="TOTAL_AP_BP2012-20141"/>
      <sheetName val="LEBOWA_AP__BP2008-20101"/>
      <sheetName val="BORWA_AP_BP2008-20101"/>
      <sheetName val="Conc_Inputs_JV_BP2008-20101"/>
      <sheetName val="Master_JV_BP2008-20101"/>
      <sheetName val="TOTAL_JV_BP2008-20101"/>
      <sheetName val="LEBOWA_JV_BP2008-20101"/>
      <sheetName val="BORWA_JV_BP2008-20101"/>
      <sheetName val="STOPE_INPUT1"/>
      <sheetName val="Las_Tortolas1"/>
      <sheetName val="Nva_Base1"/>
      <sheetName val="Consolidated_helper1"/>
      <sheetName val="Mototolo_Input_(local)1"/>
      <sheetName val="Work_Place_Name1"/>
      <sheetName val="Date_sheet"/>
      <sheetName val="EKRL-4282-P7-MT_Civil"/>
      <sheetName val="EKRL-4282-P7-Boxcut_Tenders"/>
      <sheetName val="EKRL-4282-P7MT_Mining"/>
      <sheetName val="EKRL-4282-P7-DV_Conveyors"/>
      <sheetName val="EKRL-4282-10_-_Silo_WBHO"/>
      <sheetName val="Average_Rate_Option_Summary"/>
      <sheetName val="Estrategia Precomm"/>
      <sheetName val="Dinam Caminata GTA"/>
      <sheetName val="Dinam Base Elec&amp;Inst"/>
      <sheetName val="Caminata GTA"/>
      <sheetName val="Caminata BTA"/>
      <sheetName val="Matriz SIstema Pqte Trabajo E&amp;I"/>
      <sheetName val="Matriz Sistema Test Pack Pip"/>
      <sheetName val="MATRIZ REGISTROS"/>
      <sheetName val="RESUMEN ELEC &amp; iNST"/>
      <sheetName val="BASE SISTEMAS"/>
      <sheetName val="CONTROL FISICO"/>
      <sheetName val="Selecciones"/>
      <sheetName val="Base de conta"/>
      <sheetName val="Validações"/>
      <sheetName val="Forecast HoP"/>
      <sheetName val="Dados"/>
      <sheetName val="Daily_Data"/>
      <sheetName val="REC__SALV_"/>
      <sheetName val="WORK_INDEX"/>
      <sheetName val="MFT_TOC"/>
      <sheetName val="ESTOQUE-FINAL AABA 2018"/>
      <sheetName val="ESTOQUE-FINAL AANI 2018"/>
      <sheetName val="Resumo 1"/>
      <sheetName val="Planilha1"/>
      <sheetName val="Resumo"/>
      <sheetName val="Base"/>
      <sheetName val="ST"/>
      <sheetName val="IC"/>
      <sheetName val="ESTOQUE-FINAL AABA 2019"/>
      <sheetName val="ESTOQUE-FINAL AANI 2019"/>
      <sheetName val="CL02 CONSOLIDADO"/>
      <sheetName val="SOLD"/>
      <sheetName val="CHAG"/>
      <sheetName val="BRON"/>
      <sheetName val="WIP"/>
      <sheetName val="Cuadro Activo Fijo"/>
      <sheetName val="Molino Bolas 1"/>
      <sheetName val="Valida Depr Costo"/>
      <sheetName val="BAL AASUR"/>
      <sheetName val="BAL CHAG"/>
      <sheetName val="BAL BRON"/>
      <sheetName val="BAL SOLD"/>
      <sheetName val="Matriz"/>
      <sheetName val="bal12"/>
      <sheetName val="ACUMULADO"/>
      <sheetName val="sales vol."/>
      <sheetName val="Total"/>
      <sheetName val="CURRENT LE SHEET"/>
      <sheetName val="INFOSET"/>
      <sheetName val="Personnel"/>
      <sheetName val="Formulario Estado de Pago"/>
      <sheetName val="NOC 020"/>
      <sheetName val="NOC 024"/>
      <sheetName val="NOC 026"/>
      <sheetName val="NOC 027"/>
      <sheetName val="NOC 028"/>
      <sheetName val="NOC 029"/>
      <sheetName val="NOC 030"/>
      <sheetName val="NOC 031"/>
      <sheetName val="NOC 025"/>
      <sheetName val="daily shift"/>
      <sheetName val="Inc &amp; Exp Assump (1)"/>
      <sheetName val="6+6"/>
      <sheetName val="6+6 Digital by Project"/>
      <sheetName val="Digital 6+6 summary"/>
      <sheetName val="RPT 71-VOLUME DATA-PCI "/>
      <sheetName val="RPT 72-VOLUME DATA-Industry"/>
      <sheetName val="daywork- Tham khao"/>
      <sheetName val="2021 Budget Instructions"/>
      <sheetName val="2021- 2025 Budget Template"/>
      <sheetName val="T&amp;S Integrated Budget detail"/>
      <sheetName val="Travel"/>
      <sheetName val="FX Parameters"/>
      <sheetName val="CPI Parameters"/>
      <sheetName val="Cashflow Analysis"/>
      <sheetName val="FPS"/>
      <sheetName val="Details"/>
      <sheetName val="Working_Days2"/>
      <sheetName val="Regional_Check_Sheet2"/>
      <sheetName val="cost_reconZAR2"/>
      <sheetName val="value_added2"/>
      <sheetName val="Working_capital2"/>
      <sheetName val="Financial_Highlights2"/>
      <sheetName val="Central_Finance_-_NEW2"/>
      <sheetName val="Op_ANOVA_Outlook_vs_Bud_&amp;_Prio2"/>
      <sheetName val="Divisional_Model2"/>
      <sheetName val="Soldado_062"/>
      <sheetName val="Opex_YTD_2"/>
      <sheetName val="arsenico-rango_LOM_1_200512"/>
      <sheetName val="L&amp;C_References2"/>
      <sheetName val="Setup_Centro_de_Custos2"/>
      <sheetName val="Data_Inputs2"/>
      <sheetName val="Dashboard_Data2"/>
      <sheetName val="PMA_Assays2"/>
      <sheetName val="Production_Profile2"/>
      <sheetName val="Production_Report_(4E)2"/>
      <sheetName val="JV_Report_-_Daily2"/>
      <sheetName val="Production_Report2"/>
      <sheetName val="Chemical_Analysis2"/>
      <sheetName val="JV_-_Weekly2"/>
      <sheetName val="JV_Report_Rebecca2"/>
      <sheetName val="Conc_Dispatched_PLK2"/>
      <sheetName val="PMA_Inputs2"/>
      <sheetName val="BP_vs_LE2"/>
      <sheetName val="Silo_measurements2"/>
      <sheetName val="Planned_Maintenance_Schedule2"/>
      <sheetName val="10_Principles_Data2"/>
      <sheetName val="10_Principles_Manual2"/>
      <sheetName val="Conc_Inputs_AP_2"/>
      <sheetName val="Master_AP_2"/>
      <sheetName val="TOTAL_AP_BP2012-20142"/>
      <sheetName val="LEBOWA_AP__BP2008-20102"/>
      <sheetName val="BORWA_AP_BP2008-20102"/>
      <sheetName val="Conc_Inputs_JV_BP2008-20102"/>
      <sheetName val="Master_JV_BP2008-20102"/>
      <sheetName val="TOTAL_JV_BP2008-20102"/>
      <sheetName val="LEBOWA_JV_BP2008-20102"/>
      <sheetName val="BORWA_JV_BP2008-20102"/>
      <sheetName val="STOPE_INPUT2"/>
      <sheetName val="Las_Tortolas2"/>
      <sheetName val="Nva_Base2"/>
      <sheetName val="Consolidated_helper2"/>
      <sheetName val="Mototolo_Input_(local)2"/>
      <sheetName val="Work_Place_Name2"/>
      <sheetName val="Date_sheet1"/>
      <sheetName val="Index_"/>
      <sheetName val="H_O"/>
      <sheetName val="CYLA_BFLA"/>
      <sheetName val="SUBSIDIARY_DETAILS"/>
      <sheetName val="Year_&amp;_Month"/>
      <sheetName val="Nkana_IBU2_-_YTD"/>
      <sheetName val="EKRL-4282-P7-MT_Civil1"/>
      <sheetName val="EKRL-4282-P7-Boxcut_Tenders1"/>
      <sheetName val="EKRL-4282-P7MT_Mining1"/>
      <sheetName val="EKRL-4282-P7-DV_Conveyors1"/>
      <sheetName val="EKRL-4282-10_-_Silo_WBHO1"/>
      <sheetName val="Average_Rate_Option_Summary1"/>
      <sheetName val="Daily_Data1"/>
      <sheetName val="REC__SALV_1"/>
      <sheetName val="WORK_INDEX1"/>
      <sheetName val="MFT_TOC1"/>
      <sheetName val="Safety_Record"/>
      <sheetName val="Business_Performance"/>
      <sheetName val="Fixed_cost"/>
      <sheetName val="COST_SHEET"/>
      <sheetName val="Ore_39_L"/>
      <sheetName val="Op_prof_input1"/>
      <sheetName val="Drop_down_source_sheet"/>
      <sheetName val="CM3_Changes1"/>
      <sheetName val="CM1_Changes1"/>
      <sheetName val="Price_Changes1"/>
      <sheetName val="Volume_Splits1"/>
      <sheetName val="Cash_Flow"/>
      <sheetName val="tabela_AABA"/>
      <sheetName val="tabela_AANI"/>
      <sheetName val="Paddy's_logic"/>
      <sheetName val="Aspect_dump_pivot"/>
      <sheetName val="Aspect_Dump"/>
      <sheetName val="SAP_10000000"/>
      <sheetName val="Aspect_Summary"/>
      <sheetName val="SAP_summary"/>
      <sheetName val="02a_Revenue_by_destination"/>
      <sheetName val="02b_Revenue_by_origin"/>
      <sheetName val="Destination_HFM_Mapping"/>
      <sheetName val="Nov_Final"/>
      <sheetName val="Trade_subtype=3rd_Party"/>
      <sheetName val="SAP_Pivot"/>
      <sheetName val="X898_10000000_SAP_dump"/>
      <sheetName val="Estrategia_Precomm"/>
      <sheetName val="Dinam_Caminata_GTA"/>
      <sheetName val="Dinam_Base_Elec&amp;Inst"/>
      <sheetName val="Caminata_GTA"/>
      <sheetName val="Caminata_BTA"/>
      <sheetName val="Matriz_SIstema_Pqte_Trabajo_E&amp;I"/>
      <sheetName val="Matriz_Sistema_Test_Pack_Pip"/>
      <sheetName val="MATRIZ_REGISTROS"/>
      <sheetName val="RESUMEN_ELEC_&amp;_iNST"/>
      <sheetName val="BASE_SISTEMAS"/>
      <sheetName val="CONTROL_FISICO"/>
      <sheetName val="Base_de_conta"/>
      <sheetName val="Forecast_HoP"/>
      <sheetName val="ESTOQUE-FINAL_AABA_2018"/>
      <sheetName val="ESTOQUE-FINAL_AANI_2018"/>
      <sheetName val="Resumo_1"/>
      <sheetName val="ESTOQUE-FINAL_AABA_2019"/>
      <sheetName val="ESTOQUE-FINAL_AANI_2019"/>
      <sheetName val="CL02_CONSOLIDADO"/>
      <sheetName val="Cuadro_Activo_Fijo"/>
      <sheetName val="Molino_Bolas_1"/>
      <sheetName val="Valida_Depr_Costo"/>
      <sheetName val="BAL_AASUR"/>
      <sheetName val="BAL_CHAG"/>
      <sheetName val="BAL_BRON"/>
      <sheetName val="BAL_SOLD"/>
      <sheetName val="sales_vol_"/>
      <sheetName val="CURRENT_LE_SHEET"/>
      <sheetName val="Formulario_Estado_de_Pago"/>
      <sheetName val="NOC_020"/>
      <sheetName val="NOC_024"/>
      <sheetName val="NOC_026"/>
      <sheetName val="NOC_027"/>
      <sheetName val="NOC_028"/>
      <sheetName val="NOC_029"/>
      <sheetName val="NOC_030"/>
      <sheetName val="NOC_031"/>
      <sheetName val="NOC_025"/>
      <sheetName val="daily_shift"/>
      <sheetName val="Inc_&amp;_Exp_Assump_(1)"/>
      <sheetName val="6+6_Digital_by_Project"/>
      <sheetName val="Digital_6+6_summary"/>
      <sheetName val="RPT_71-VOLUME_DATA-PCI_"/>
      <sheetName val="RPT_72-VOLUME_DATA-Industry"/>
      <sheetName val="daywork-_Tham_khao"/>
      <sheetName val="2021_Budget_Instructions"/>
      <sheetName val="2021-_2025_Budget_Template"/>
      <sheetName val="T&amp;S_Integrated_Budget_detail"/>
      <sheetName val="FX_Parameters"/>
      <sheetName val="CPI_Parameters"/>
      <sheetName val="Cashflow_Analysis"/>
      <sheetName val="Schedule_7030"/>
      <sheetName val="Shivaji"/>
      <sheetName val="statoil"/>
      <sheetName val="SO2"/>
      <sheetName val="SO3"/>
      <sheetName val="SO4"/>
      <sheetName val="CASHFLOWS"/>
      <sheetName val="Table 5"/>
      <sheetName val="Arkusz"/>
      <sheetName val="営業収益"/>
      <sheetName val="35 D Annex2"/>
      <sheetName val="예가표"/>
      <sheetName val="MASTER_RATE ANALYSIS"/>
      <sheetName val="Refrence rate"/>
      <sheetName val="PL"/>
      <sheetName val="D-PL"/>
      <sheetName val="drop down "/>
      <sheetName val="zw"/>
      <sheetName val="moban"/>
      <sheetName val="P&amp;L"/>
      <sheetName val="A-General"/>
      <sheetName val="3.2.100.4.1    3"/>
      <sheetName val="3.2.100.4.3 aging Equip  "/>
      <sheetName val="3.2.100.4.1    1"/>
      <sheetName val="DatosSwitch"/>
      <sheetName val="DatosFront"/>
      <sheetName val="DatosRear"/>
      <sheetName val="START"/>
      <sheetName val="Results from Nov 98"/>
      <sheetName val="Wholesale (Man)+(golf)"/>
      <sheetName val="HKBUD"/>
      <sheetName val="门窗表"/>
      <sheetName val="1995 Cellular"/>
      <sheetName val="Sum"/>
      <sheetName val="Est P&amp;L"/>
      <sheetName val="LAbor estimate"/>
      <sheetName val="ADJ Sum(console)"/>
      <sheetName val="PXMODEL"/>
      <sheetName val="Quarterly Rev&amp;Costs"/>
      <sheetName val="Fixed"/>
      <sheetName val="Breakdown"/>
      <sheetName val="Fixed ADRs"/>
      <sheetName val="Equip"/>
      <sheetName val="Euro Fixed"/>
      <sheetName val="Return Sensitivity"/>
      <sheetName val="nav"/>
      <sheetName val="wsdt"/>
      <sheetName val="资金计划 "/>
      <sheetName val="公式表"/>
      <sheetName val="内部关联方_按一级子公司列示"/>
      <sheetName val="其他有效性"/>
      <sheetName val="TPQ INDEX"/>
      <sheetName val="rental"/>
      <sheetName val="corvar"/>
      <sheetName val="Setting"/>
      <sheetName val="BU Summary Data"/>
      <sheetName val="QOS Graph"/>
      <sheetName val="список "/>
      <sheetName val="OUTPU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>
        <row r="1">
          <cell r="B1" t="str">
            <v>Mototolo Concentrator</v>
          </cell>
        </row>
      </sheetData>
      <sheetData sheetId="106">
        <row r="1">
          <cell r="B1" t="str">
            <v>Mototolo Concentrator</v>
          </cell>
        </row>
      </sheetData>
      <sheetData sheetId="107">
        <row r="1">
          <cell r="B1" t="str">
            <v>Mototolo Concentrator</v>
          </cell>
        </row>
      </sheetData>
      <sheetData sheetId="108"/>
      <sheetData sheetId="109"/>
      <sheetData sheetId="110"/>
      <sheetData sheetId="111"/>
      <sheetData sheetId="112">
        <row r="1">
          <cell r="B1" t="str">
            <v>Mototolo Concentrator</v>
          </cell>
        </row>
      </sheetData>
      <sheetData sheetId="113">
        <row r="1">
          <cell r="B1" t="str">
            <v>Mototolo Concentrator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B1" t="str">
            <v>Mototolo Concentrator</v>
          </cell>
        </row>
      </sheetData>
      <sheetData sheetId="128">
        <row r="1">
          <cell r="B1" t="str">
            <v>Mototolo Concentrator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>
        <row r="1">
          <cell r="B1" t="str">
            <v>Mototolo Concentrator</v>
          </cell>
        </row>
      </sheetData>
      <sheetData sheetId="136">
        <row r="1">
          <cell r="B1" t="str">
            <v>Mototolo Concentrator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 t="str">
            <v>Mototolo Concentrator</v>
          </cell>
        </row>
      </sheetData>
      <sheetData sheetId="191">
        <row r="1">
          <cell r="B1" t="str">
            <v>Mototolo Concentrator</v>
          </cell>
        </row>
      </sheetData>
      <sheetData sheetId="192">
        <row r="1">
          <cell r="B1" t="str">
            <v>Mototolo Concentrator</v>
          </cell>
        </row>
      </sheetData>
      <sheetData sheetId="193">
        <row r="1">
          <cell r="B1" t="str">
            <v>Mototolo Concentrator</v>
          </cell>
        </row>
      </sheetData>
      <sheetData sheetId="194">
        <row r="1">
          <cell r="B1" t="str">
            <v>Mototolo Concentrator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>
        <row r="2">
          <cell r="C2" t="str">
            <v>ALTO</v>
          </cell>
        </row>
      </sheetData>
      <sheetData sheetId="258">
        <row r="2">
          <cell r="C2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B1" t="str">
            <v>Mototolo Concentrator</v>
          </cell>
        </row>
      </sheetData>
      <sheetData sheetId="319">
        <row r="1">
          <cell r="B1" t="str">
            <v>Mototolo Concentrator</v>
          </cell>
        </row>
      </sheetData>
      <sheetData sheetId="320">
        <row r="1">
          <cell r="B1" t="str">
            <v>Mototolo Concentrator</v>
          </cell>
        </row>
      </sheetData>
      <sheetData sheetId="321">
        <row r="1">
          <cell r="B1" t="str">
            <v>Mototolo Concentrator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DSTRCT_CODE</v>
          </cell>
        </row>
      </sheetData>
      <sheetData sheetId="355"/>
      <sheetData sheetId="356"/>
      <sheetData sheetId="357"/>
      <sheetData sheetId="358"/>
      <sheetData sheetId="359">
        <row r="61">
          <cell r="A61">
            <v>0</v>
          </cell>
        </row>
      </sheetData>
      <sheetData sheetId="360"/>
      <sheetData sheetId="361">
        <row r="61">
          <cell r="A61"/>
        </row>
      </sheetData>
      <sheetData sheetId="362"/>
      <sheetData sheetId="363">
        <row r="61">
          <cell r="A61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>
        <row r="61">
          <cell r="A61" t="str">
            <v>GR Trade Off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>
        <row r="1">
          <cell r="D1"/>
        </row>
      </sheetData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B1" t="str">
            <v>Mototolo Concentrator</v>
          </cell>
        </row>
      </sheetData>
      <sheetData sheetId="449">
        <row r="1">
          <cell r="B1" t="str">
            <v>Mototolo Concentrator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61">
          <cell r="A61">
            <v>0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61">
          <cell r="A61" t="str">
            <v>GR Trade Off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x"/>
      <sheetName val="iv(a)"/>
      <sheetName val="ght"/>
      <sheetName val="4"/>
      <sheetName val="5"/>
      <sheetName val="6"/>
      <sheetName val="5 Revised"/>
      <sheetName val="7"/>
      <sheetName val="6 Revised"/>
      <sheetName val=" 7 original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2"/>
      <sheetName val="PG42A"/>
      <sheetName val="Price inc$"/>
      <sheetName val="F-4"/>
      <sheetName val="Proformacost"/>
      <sheetName val="119"/>
      <sheetName val="FUEL FILLER"/>
      <sheetName val="5_Revised"/>
      <sheetName val="6_Revised"/>
      <sheetName val="_7_original"/>
      <sheetName val="Price_inc$"/>
      <sheetName val="H"/>
      <sheetName val="TREND"/>
      <sheetName val="A"/>
      <sheetName val="B"/>
      <sheetName val="A-100전제"/>
      <sheetName val="Cntmrs-Recr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cBookData"/>
      <sheetName val="pcQueryData"/>
      <sheetName val="_pcHiddenSheet1"/>
      <sheetName val="Total"/>
      <sheetName val="SKOL"/>
      <sheetName val="MBL"/>
      <sheetName val="Norht RO"/>
      <sheetName val="RO South"/>
      <sheetName val="RO Central"/>
      <sheetName val="RBL"/>
      <sheetName val="CDBL"/>
      <sheetName val="HBL"/>
      <sheetName val="Malabar"/>
      <sheetName val="NBL"/>
      <sheetName val="Pals"/>
      <sheetName val="mbl unit"/>
      <sheetName val="cbl"/>
      <sheetName val="sica"/>
      <sheetName val="ecb"/>
      <sheetName val="uran"/>
      <sheetName val="Mum Dep"/>
      <sheetName val="Report1"/>
    </sheetNames>
    <sheetDataSet>
      <sheetData sheetId="0" refreshError="1"/>
      <sheetData sheetId="1" refreshError="1"/>
      <sheetData sheetId="2" refreshError="1">
        <row r="3">
          <cell r="A3" t="str">
            <v>_Closing_Balance_for_Branch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0"/>
      <sheetName val="221"/>
      <sheetName val="222"/>
      <sheetName val="223"/>
      <sheetName val="224"/>
      <sheetName val="225"/>
      <sheetName val="226"/>
      <sheetName val="5"/>
      <sheetName val="TML 2003"/>
      <sheetName val="P111-115"/>
      <sheetName val="P248"/>
      <sheetName val="validation rules"/>
      <sheetName val="PE CHARGES"/>
      <sheetName val="Proformacost"/>
      <sheetName val="업무분장 "/>
      <sheetName val="공통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Sheet1"/>
      <sheetName val="Sheet2"/>
      <sheetName val="Sheet3"/>
      <sheetName val="#REF"/>
      <sheetName val="ENGG_VAL"/>
      <sheetName val="ADD_WAVG"/>
      <sheetName val="VAL31MAR-ALL"/>
      <sheetName val="MPS_PACKING"/>
      <sheetName val="Book1"/>
      <sheetName val="LOCAL FAR TIL JUL10 (2)"/>
      <sheetName val=""/>
      <sheetName val="BS Groupings"/>
      <sheetName val="PL Groupings"/>
      <sheetName val="DF"/>
      <sheetName val="Setup"/>
      <sheetName val="Finance IT &amp; Pro (2)"/>
      <sheetName val="BS (2)"/>
      <sheetName val="P&amp;L (2)"/>
      <sheetName val="FTT_TW_Q2"/>
      <sheetName val="FTT_TW_Q2(Spin)"/>
      <sheetName val="Cap.employed "/>
      <sheetName val="Summary"/>
      <sheetName val="Qtr IIISegment"/>
      <sheetName val="CUSTOM Jun99"/>
      <sheetName val="Jun"/>
      <sheetName val="Jul"/>
      <sheetName val="Aug"/>
      <sheetName val="Sep"/>
      <sheetName val="Oct"/>
      <sheetName val="Apr"/>
      <sheetName val="May"/>
      <sheetName val="Nov"/>
      <sheetName val="Dec"/>
      <sheetName val="Mar"/>
      <sheetName val="BS"/>
      <sheetName val="inventory valuation"/>
      <sheetName val="Apr-Mar"/>
      <sheetName val="Ann C&amp;D Revised"/>
      <sheetName val="Jan"/>
      <sheetName val="Feb"/>
      <sheetName val="year 2002-03"/>
      <sheetName val="9 Month"/>
      <sheetName val="R&amp;D"/>
      <sheetName val="inline"/>
      <sheetName val="im"/>
      <sheetName val="filter"/>
      <sheetName val="bt"/>
      <sheetName val="Online"/>
      <sheetName val="Agri"/>
      <sheetName val="Heavy"/>
      <sheetName val="HO"/>
      <sheetName val="Master-with field names"/>
      <sheetName val="Sheet5"/>
      <sheetName val="receipt Reg_Nov08"/>
      <sheetName val="Price Nego(Summary) (2)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DEC-MEMO"/>
      <sheetName val="P&amp;LGROUP"/>
      <sheetName val="Encl I"/>
      <sheetName val="FCAct"/>
      <sheetName val="Matcost (2)"/>
      <sheetName val="FC1999"/>
      <sheetName val="upgsales (2)"/>
      <sheetName val="Summary of Project &amp; WIP Review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O101"/>
      <sheetName val="AP&lt;A300&gt;-2002"/>
      <sheetName val="A520"/>
      <sheetName val="U510"/>
      <sheetName val="M-Note Payable"/>
      <sheetName val="U320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营业费用"/>
      <sheetName val="营业费用月报表"/>
      <sheetName val="辅助生产成本"/>
      <sheetName val="cut off"/>
      <sheetName val="transaction test"/>
      <sheetName val="G&amp;AU400 "/>
      <sheetName val="U401"/>
      <sheetName val="U120-top 10 suppliers"/>
      <sheetName val="U410-广告宣传费明细"/>
      <sheetName val="U410-工资明细表"/>
      <sheetName val="Other receipt and payment "/>
      <sheetName val="U610-1-12月工资明细表  (2)"/>
      <sheetName val="F520_F.G. NRV test"/>
      <sheetName val="A300"/>
      <sheetName val="Q"/>
      <sheetName val="S5"/>
      <sheetName val="T1"/>
      <sheetName val="T2"/>
      <sheetName val="U1"/>
      <sheetName val="U2"/>
      <sheetName val="U3"/>
      <sheetName val="U4"/>
      <sheetName val="U5"/>
      <sheetName val="U6"/>
      <sheetName val="U7"/>
      <sheetName val="U8"/>
      <sheetName val="P6"/>
      <sheetName val="H2"/>
      <sheetName val="K100"/>
      <sheetName val="U1100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B300-8"/>
      <sheetName val="T10"/>
      <sheetName val="F810 Compliation"/>
      <sheetName val="C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N1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O1"/>
      <sheetName val="P3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os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130-Consulting fee"/>
      <sheetName val="U120-Consulting Fee  Breakd"/>
      <sheetName val="U130-Professional Fee GPC"/>
      <sheetName val="U140-Legal Fee"/>
      <sheetName val="往来"/>
      <sheetName val="Compilation test"/>
      <sheetName val="OS list of 深中置 - 3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U60-ww"/>
      <sheetName val="U110"/>
      <sheetName val="滨州"/>
      <sheetName val="I1-威海"/>
      <sheetName val="S400"/>
      <sheetName val="2Q200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NN"/>
      <sheetName val="B101"/>
      <sheetName val="F 。"/>
      <sheetName val="F"/>
      <sheetName val="F311-RM V test"/>
      <sheetName val="RS-F320"/>
      <sheetName val="FS-F310"/>
      <sheetName val="All overhead Variance"/>
      <sheetName val="I"/>
      <sheetName val="I10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SP B6"/>
      <sheetName val="M"/>
      <sheetName val="A4-3"/>
      <sheetName val="NKS B6"/>
      <sheetName val="E4 Sales cutoff"/>
      <sheetName val="F-2"/>
      <sheetName val="F-4"/>
      <sheetName val="S2"/>
      <sheetName val="A7"/>
      <sheetName val="A2-1"/>
      <sheetName val="A2-2"/>
      <sheetName val="A2-3"/>
      <sheetName val="A4-1-2"/>
      <sheetName val="Sheet4"/>
      <sheetName val="W"/>
      <sheetName val="III"/>
      <sheetName val="O"/>
      <sheetName val="J"/>
      <sheetName val="N"/>
      <sheetName val="DPL"/>
      <sheetName val="N3"/>
      <sheetName val="CPF"/>
      <sheetName val="Sales Cut-off"/>
      <sheetName val="U2.1.1 (2)"/>
      <sheetName val="M8memo Prov for connectplan"/>
      <sheetName val="U2.1 ARPs(P)"/>
      <sheetName val="U1 Lead (2)"/>
      <sheetName val="U6.3A Landscape project ana"/>
      <sheetName val="E"/>
      <sheetName val="T"/>
      <sheetName val="U1-2F Review Margin"/>
      <sheetName val="F3F"/>
      <sheetName val="Payroll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00"/>
      <sheetName val="F20-Breakdown2003"/>
      <sheetName val="04G100"/>
      <sheetName val="04S100"/>
      <sheetName val="IAS510_RJE"/>
      <sheetName val="OS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RJE"/>
      <sheetName val="AJE "/>
      <sheetName val="E201"/>
      <sheetName val="AJE (2)"/>
      <sheetName val="PL"/>
      <sheetName val="U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CC-1"/>
      <sheetName val="A3-1&amp;2"/>
      <sheetName val="A3-3"/>
      <sheetName val="SRM-BS"/>
      <sheetName val="SRM-P&amp;L"/>
      <sheetName val="A3"/>
      <sheetName val="Note 19"/>
      <sheetName val="SRM"/>
      <sheetName val="HDA-5"/>
      <sheetName val="U102"/>
      <sheetName val="U101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C-1-final"/>
      <sheetName val="U-4"/>
      <sheetName val="U-5"/>
      <sheetName val="C-1"/>
      <sheetName val="E-2"/>
      <sheetName val="K"/>
      <sheetName val="K-1"/>
      <sheetName val="K-Disc"/>
      <sheetName val="U4l3"/>
      <sheetName val="Doc"/>
      <sheetName val="N-10_UL"/>
      <sheetName val="F-1"/>
      <sheetName val="A3-1"/>
      <sheetName val="I (2)"/>
      <sheetName val="U1-1"/>
      <sheetName val="Appendix1"/>
      <sheetName val="I1"/>
      <sheetName val="Ff -1"/>
      <sheetName val="Notes"/>
      <sheetName val="OSM"/>
      <sheetName val="U5-2"/>
      <sheetName val="K2"/>
      <sheetName val="S"/>
      <sheetName val="B-10"/>
      <sheetName val="APPENDIX XIII"/>
      <sheetName val="K-16"/>
      <sheetName val="Appendix II"/>
      <sheetName val="SRM-Appx 1 BS"/>
      <sheetName val="U1a"/>
      <sheetName val="U2-1a"/>
      <sheetName val="U1-2 Sales Analysis"/>
      <sheetName val="U1-2 Sales Analysis -by product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C1"/>
      <sheetName val="E-10"/>
      <sheetName val="K-2"/>
      <sheetName val="K-3"/>
      <sheetName val="K-4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U-1-5"/>
      <sheetName val="U-2-1"/>
      <sheetName val="U-4 "/>
      <sheetName val="A3-22"/>
      <sheetName val="A3-23"/>
      <sheetName val="interbal"/>
      <sheetName val="K4"/>
      <sheetName val="PMB (opening balance)"/>
      <sheetName val="Hafizah"/>
      <sheetName val="Questions"/>
      <sheetName val="&lt;A2.2&gt;Cla"/>
      <sheetName val="Acs (2)"/>
      <sheetName val="UA (2)"/>
      <sheetName val="K2-A"/>
      <sheetName val="A2|1(SAD) "/>
      <sheetName val="I2 "/>
      <sheetName val="F3"/>
      <sheetName val="U3-1"/>
      <sheetName val="K1"/>
      <sheetName val="G1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E5"/>
      <sheetName val="U7-1"/>
      <sheetName val="Note 6"/>
      <sheetName val="Note 4"/>
      <sheetName val="J2ss"/>
      <sheetName val="U-10-2"/>
      <sheetName val="U-10-1"/>
      <sheetName val="I 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D2x"/>
      <sheetName val="FAR"/>
      <sheetName val="O2_superceed"/>
      <sheetName val="Pinus"/>
      <sheetName val="Climate"/>
      <sheetName val="Sy.Kapasi"/>
      <sheetName val="Selamat"/>
      <sheetName val="Primadana"/>
      <sheetName val="L-print"/>
      <sheetName val="U- FINAL (2)"/>
      <sheetName val="U-2 FINAL"/>
      <sheetName val="U-FINAL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fo"/>
      <sheetName val="AdjPYA"/>
      <sheetName val="Adj"/>
      <sheetName val="Index"/>
      <sheetName val="E4"/>
      <sheetName val="M4"/>
      <sheetName val="E1"/>
      <sheetName val="E3"/>
      <sheetName val="M1"/>
      <sheetName val="N2"/>
      <sheetName val="K3"/>
      <sheetName val="Annuity"/>
      <sheetName val="U4-1"/>
      <sheetName val="U5-1"/>
      <sheetName val="F2"/>
      <sheetName val="Dir"/>
      <sheetName val="GP analysis"/>
      <sheetName val="K3-1"/>
      <sheetName val="K4-1"/>
      <sheetName val="F-71"/>
      <sheetName val="U-6"/>
      <sheetName val="U-10"/>
      <sheetName val="U-11"/>
      <sheetName val="U-12"/>
      <sheetName val="U-13"/>
      <sheetName val="M5 Cut off"/>
      <sheetName val="E4-1 cut off"/>
      <sheetName val="purchase cut-off"/>
      <sheetName val="K10"/>
      <sheetName val="N40-2"/>
      <sheetName val="F6"/>
      <sheetName val="F5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APPENDIX 1"/>
      <sheetName val="Travel.OS.FY04"/>
      <sheetName val="F-50"/>
      <sheetName val="K4-Sighting"/>
      <sheetName val="Attached 9"/>
      <sheetName val="Attached 10"/>
      <sheetName val="A2|1"/>
      <sheetName val="R4"/>
      <sheetName val="R-1"/>
      <sheetName val="R-2"/>
      <sheetName val="R-3"/>
      <sheetName val="U1|1"/>
      <sheetName val="U1|2"/>
      <sheetName val="Interco"/>
      <sheetName val="J-3"/>
      <sheetName val="J-2"/>
      <sheetName val="Lestari"/>
      <sheetName val="Kenshine"/>
      <sheetName val="OSM (2)"/>
      <sheetName val="AJE"/>
      <sheetName val="CLA (2)"/>
      <sheetName val="tax com"/>
      <sheetName val="Cflow"/>
      <sheetName val="A2-2(CJE)"/>
      <sheetName val="OSM 2"/>
      <sheetName val="A2-4"/>
      <sheetName val="BS0605"/>
      <sheetName val="PL0605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AP 110 sub"/>
      <sheetName val="FSL"/>
      <sheetName val="F-3"/>
      <sheetName val="30"/>
      <sheetName val="CJE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U3 (disclosure)"/>
      <sheetName val="O2-2"/>
      <sheetName val="O2-1"/>
      <sheetName val="O4"/>
      <sheetName val="O3"/>
      <sheetName val="O3-1"/>
      <sheetName val="O5"/>
      <sheetName val="M1l1"/>
      <sheetName val="M2_payables listing"/>
      <sheetName val="TNK-Staff costs"/>
      <sheetName val="A2-2 RJE"/>
      <sheetName val="A2-1 AJE"/>
      <sheetName val="Q2"/>
      <sheetName val="Equity"/>
      <sheetName val="Bal-Sheet"/>
      <sheetName val="Income"/>
      <sheetName val="Reclassification"/>
      <sheetName val="A10-1 (2)"/>
      <sheetName val="A10-1"/>
      <sheetName val="C4-1 (2)"/>
      <sheetName val="C4-1"/>
      <sheetName val="F7"/>
      <sheetName val="Starbase(CLA)"/>
      <sheetName val="O1-1"/>
      <sheetName val="N3|2-1 (2)"/>
      <sheetName val="A2l1"/>
      <sheetName val="StockTake"/>
      <sheetName val="Sales"/>
      <sheetName val="B Redang"/>
      <sheetName val="E3 (2)"/>
      <sheetName val="interest restriction"/>
      <sheetName val="E.5"/>
      <sheetName val="Specific_RCD3"/>
      <sheetName val="F6 Stock Take recon"/>
      <sheetName val="F5.1 stk valuation"/>
      <sheetName val="A2.4 SAD"/>
      <sheetName val="E2 (&lt;)"/>
      <sheetName val="E3-1"/>
      <sheetName val="B7-2"/>
      <sheetName val="B9-2"/>
      <sheetName val="K5"/>
      <sheetName val="A2|3 AJE"/>
      <sheetName val="A2|2 RJE"/>
      <sheetName val="A2|1 OJE"/>
      <sheetName val="Page 3"/>
      <sheetName val="U2-Staff Welfare"/>
      <sheetName val="N3_SCH FUND"/>
      <sheetName val="K_Leeza"/>
      <sheetName val="K1_DEP Leeza"/>
      <sheetName val="#RE"/>
      <sheetName val="#R"/>
      <sheetName val="#"/>
      <sheetName val="PNB-MINORITY"/>
      <sheetName val="CONPL2003"/>
      <sheetName val="A2-1_CLA"/>
      <sheetName val="A2-2_RJE"/>
      <sheetName val="Bakat - consol"/>
      <sheetName val="consol-05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Staff Sal"/>
      <sheetName val="Assumptions"/>
      <sheetName val="laroux"/>
      <sheetName val="XXXXXXXXXXXXX"/>
      <sheetName val="XXXXXX"/>
      <sheetName val="EXPENSES"/>
      <sheetName val="Basic Details"/>
      <sheetName val="Notes to accounts"/>
      <sheetName val="Hub Inputs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SOAD "/>
      <sheetName val="Factoring Accrual Summary"/>
      <sheetName val="ttings\purnima\Application Data"/>
      <sheetName val="Material"/>
      <sheetName val="OM except Sales Mat Intcom"/>
      <sheetName val="TOTAL"/>
      <sheetName val="Inv"/>
      <sheetName val="Inv (2)"/>
      <sheetName val="Obso"/>
      <sheetName val="FIFO Reval"/>
      <sheetName val="IT PPV"/>
      <sheetName val="ECSYSTEM"/>
      <sheetName val="Inputs"/>
      <sheetName val="Controls"/>
      <sheetName val="Print Controls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Sales Summary"/>
      <sheetName val="Corporate MARS COA"/>
      <sheetName val="uly%202010%20Aug%205,%202010%20"/>
      <sheetName val="Other Info"/>
      <sheetName val="gen ledger data"/>
      <sheetName val="BS Schdl-3-Fixed Assets"/>
      <sheetName val="April'00"/>
      <sheetName val="Groupings"/>
      <sheetName val="Fixed_Assets"/>
      <sheetName val="BS_PL"/>
      <sheetName val="TB"/>
      <sheetName val="Sunmap"/>
      <sheetName val="WORKINGS"/>
      <sheetName val="ANNEXURE 5 c"/>
      <sheetName val="21 (i)(B)(b)"/>
      <sheetName val="remittance"/>
      <sheetName val="TDS Entries Apr to Sept"/>
      <sheetName val="Add to FA"/>
      <sheetName val="MODEL"/>
      <sheetName val="Capex &amp; Opex"/>
      <sheetName val="Interconnect"/>
      <sheetName val="CF"/>
      <sheetName val="Emp"/>
      <sheetName val="_REF"/>
      <sheetName val="Annexuture"/>
      <sheetName val="SPS DETAIL"/>
      <sheetName val="factor"/>
      <sheetName val="CN Detail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Scope of supply"/>
      <sheetName val="Dep"/>
      <sheetName val="BS Schdl- 1 &amp; 2"/>
      <sheetName val="l"/>
      <sheetName val="Cabinet details"/>
      <sheetName val="Retirals"/>
      <sheetName val="provision for new Salary"/>
      <sheetName val="TDS"/>
      <sheetName val="Planning Materiality Mar 06"/>
      <sheetName val="Sheet2 (3)"/>
      <sheetName val="Sheet2 (2)"/>
      <sheetName val="TDS_Deposit"/>
      <sheetName val="list - do not delete"/>
      <sheetName val="____00"/>
      <sheetName val="Assmpns"/>
      <sheetName val="FAR_new"/>
      <sheetName val="??"/>
      <sheetName val="8"/>
      <sheetName val="Details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Erlang and Infra"/>
      <sheetName val="GSM"/>
      <sheetName val="Network Summary"/>
      <sheetName val="Prices"/>
      <sheetName val="Control"/>
      <sheetName val="Calc"/>
      <sheetName val="#REF!"/>
      <sheetName val="CRITERIA1"/>
      <sheetName val="CON"/>
      <sheetName val="CARE(Q1)"/>
      <sheetName val="Initial"/>
      <sheetName val="Precalculation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Fixed Assets-Last year"/>
      <sheetName val="Exp provn (3)"/>
      <sheetName val="consol (2)"/>
      <sheetName val="consol (3)"/>
      <sheetName val="Variance"/>
      <sheetName val="SL Schedule (2)"/>
      <sheetName val="consol (4)"/>
      <sheetName val="MAIN LATEST"/>
      <sheetName val="currency (2)"/>
      <sheetName val="Factors"/>
      <sheetName val="entitlements"/>
      <sheetName val="currency"/>
      <sheetName val="Outgoing"/>
      <sheetName val="Incoming"/>
      <sheetName val="Consol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FX"/>
      <sheetName val="new_main_20K"/>
      <sheetName val="Final"/>
      <sheetName val="Summary-Price_New"/>
      <sheetName val="AN-2K"/>
      <sheetName val="Switch V16"/>
      <sheetName val="EBT"/>
      <sheetName val="MSU"/>
      <sheetName val="Scenarios"/>
      <sheetName val="Component Pricing, Costs"/>
      <sheetName val="AR"/>
      <sheetName val="CALCULATIONS"/>
      <sheetName val="Edit(01)"/>
      <sheetName val="B'Sheet"/>
      <sheetName val="syndicate codes"/>
      <sheetName val="BTVL-ABN Tranche I"/>
      <sheetName val="&amp;Synchro"/>
      <sheetName val="204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raw"/>
      <sheetName val="FORM-16"/>
      <sheetName val="BRP&amp;L"/>
      <sheetName val="Distribution"/>
      <sheetName val="Home Office"/>
      <sheetName val="Others"/>
      <sheetName val="Input Sheet"/>
      <sheetName val="IRR Gaming"/>
      <sheetName val="P&amp;L breakup"/>
      <sheetName val="NOIDA"/>
      <sheetName val="Cover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LANGUAGE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Balance Shee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sEP2003"/>
      <sheetName val="Satco"/>
      <sheetName val="list_-_do_not_delete"/>
      <sheetName val="_x0000__x0000__x0000__x0000__x0000__x0000__x0000__x0000_"/>
      <sheetName val="p-4 (2)"/>
      <sheetName val="Clause 21-1 (2)"/>
      <sheetName val="HYDERABAD J907"/>
      <sheetName val="Unmatched"/>
      <sheetName val="Matched"/>
      <sheetName val="G2.5 Advance to vendors"/>
      <sheetName val="Data"/>
      <sheetName val="Additions upto 31-3-08"/>
      <sheetName val="Data (2)"/>
      <sheetName val="Links"/>
      <sheetName val="P&amp;L February"/>
      <sheetName val="P&amp;L Feb 2001 cumulative"/>
      <sheetName val="Assump"/>
      <sheetName val="Ann XV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௔按਱ဵ_x0000_"/>
      <sheetName val="Dept Score-Assoc-Avg Dept Wise"/>
      <sheetName val="Dept Score-Assoc-Avg Dept W (2)"/>
      <sheetName val="ExistingRangeDetails"/>
      <sheetName val="Encl II"/>
      <sheetName val="Other notes"/>
      <sheetName val="Enclosure XV (2)"/>
      <sheetName val="Enclosure X contd"/>
      <sheetName val="Clause 20"/>
      <sheetName val="Enclosure VIII"/>
      <sheetName val="Total (2)"/>
      <sheetName val="Sales Budget-2012-13"/>
      <sheetName val="Sand Control"/>
      <sheetName val="master"/>
      <sheetName val="TaxCal (2)"/>
      <sheetName val="TAX10-by SYC (12 M) (2)"/>
      <sheetName val="2003･03平均 (2)"/>
      <sheetName val="各月末"/>
      <sheetName val="2003･03平均"/>
      <sheetName val="2002･03平均"/>
      <sheetName val="PURCHASED ADDITIONS"/>
      <sheetName val="Computation 04-05"/>
      <sheetName val="ocean voyage"/>
      <sheetName val="RECAP"/>
      <sheetName val="SEPT"/>
      <sheetName val="FACT.B"/>
      <sheetName val="B 1.03.12"/>
      <sheetName val="HHML (4)"/>
      <sheetName val="Makro1"/>
      <sheetName val="Parameters"/>
      <sheetName val="Cash-Flow Statement"/>
      <sheetName val="CFS-vol base eng"/>
      <sheetName val="Cash-Flow Base"/>
      <sheetName val="AR-Danone (PS)"/>
      <sheetName val="Appendix - Joao Carlos ar"/>
      <sheetName val="Other Assumptions &amp; Parameters"/>
      <sheetName val="CFS-consolidated Danone"/>
      <sheetName val="Market Context"/>
      <sheetName val="AR-Danone (Act)"/>
      <sheetName val="Sales-Mktg Assumptions"/>
      <sheetName val="CFS-consolidated Minalba"/>
      <sheetName val="AR-Indaia (Aro)"/>
      <sheetName val="ETERNITE ( HOD SP)"/>
      <sheetName val="AR-Consol Ald + Danone SP tot"/>
      <sheetName val="AR syst Danone Office"/>
      <sheetName val="fiche calcul Syst Danone Home"/>
      <sheetName val="Cash-Flow_Statement"/>
      <sheetName val="CFS-vol_base_eng"/>
      <sheetName val="Cash-Flow_Base"/>
      <sheetName val="AR-Danone_(PS)"/>
      <sheetName val="Appendix_-_Joao_Carlos_ar"/>
      <sheetName val="Other_Assumptions_&amp;_Parameters"/>
      <sheetName val="CFS-consolidated_Danone"/>
      <sheetName val="Balance_Sheet"/>
      <sheetName val="Market_Context"/>
      <sheetName val="AR-Danone_(Act)"/>
      <sheetName val="Sales-Mktg_Assumptions"/>
      <sheetName val="CFS-consolidated_Minalba"/>
      <sheetName val="AR-Indaia_(Aro)"/>
      <sheetName val="ETERNITE_(_HOD_SP)"/>
      <sheetName val="AR-Consol_Ald_+_Danone_SP_tot"/>
      <sheetName val="AR_syst_Danone_Office"/>
      <sheetName val="fiche_calcul_Syst_Danone_Home"/>
      <sheetName val="Plant"/>
      <sheetName val="Dt Base"/>
      <sheetName val="PARAMETRES"/>
      <sheetName val="RMM"/>
      <sheetName val="Feuil2"/>
      <sheetName val="MtM Forecasts Budget"/>
      <sheetName val="PECO IR"/>
      <sheetName val="ASIA IR"/>
      <sheetName val="P&amp;L"/>
      <sheetName val="Listes"/>
      <sheetName val="AJUSTES"/>
      <sheetName val="_x005f_x0000_Database_ _2_. Exceeded "/>
      <sheetName val="௔按਱ဵ_x005f_x0000__x005f_x0000_"/>
      <sheetName val="1-11%20MOI.xls_x005f_x0000__x005f_x0000__x"/>
      <sheetName val="Database_ _2_. Exceeded number "/>
      <sheetName val="ttings_purnima_Application Data"/>
      <sheetName val="BSNL services"/>
      <sheetName val="Basic_information"/>
      <sheetName val="prod.inventory"/>
      <sheetName val="_x0000_Database_ _2_. Exceeded "/>
      <sheetName val="1-11%20MOI.xls_x0000__x0000__x"/>
      <sheetName val="For reference June"/>
      <sheetName val="sdrs_mar"/>
      <sheetName val="Pur"/>
      <sheetName val="A-Eingang Laender (ändert)"/>
      <sheetName val="Cash-Flow (offen)"/>
      <sheetName val="U-Erloese Laender(ändert)"/>
      <sheetName val="XREF"/>
      <sheetName val="1-11%20MOI.xls"/>
      <sheetName val="Main Menu"/>
      <sheetName val="2005useless"/>
      <sheetName val="Lead"/>
      <sheetName val="账龄分析表"/>
      <sheetName val="A"/>
      <sheetName val="Adjustment Entries-Final"/>
      <sheetName val="Stock Chart"/>
      <sheetName val="ImportData"/>
      <sheetName val="ROIPRO01"/>
      <sheetName val="B30"/>
      <sheetName val="Movem. in fixed assets - Depr."/>
      <sheetName val="损益表"/>
      <sheetName val="TOD"/>
      <sheetName val="wdr bldg"/>
      <sheetName val="BS_Groupings"/>
      <sheetName val="PL_Groupings"/>
      <sheetName val="Finance_IT_&amp;_Pro_(2)"/>
      <sheetName val="BS_(2)"/>
      <sheetName val="Erlang_and_Infra"/>
      <sheetName val="Network_Summary"/>
      <sheetName val="LOCAL_FAR_TIL_JUL10_(2)"/>
      <sheetName val="P&amp;L_(2)"/>
      <sheetName val="ANNEXURE_5_c"/>
      <sheetName val="21_(i)(B)(b)"/>
      <sheetName val="TDS_Entries_Apr_to_Sept"/>
      <sheetName val="Database:_[2]__Exceeded_number"/>
      <sheetName val="ERE_`ODBCDriver`_`Component_`_="/>
      <sheetName val="elfReg`,_`FileAction`_Where_`Se"/>
      <sheetName val="௔按਱ဵ"/>
      <sheetName val="1-11%20MOI_xls_x000a_ň"/>
      <sheetName val="Database:_[2]__Exceeded_number_"/>
      <sheetName val="1-11%20MOI_xls_x000a_ňӤ"/>
      <sheetName val="provision_for_new_Salary"/>
      <sheetName val="Dept_Score-Assoc-Avg_Dept_Wise"/>
      <sheetName val="Dept_Score-Assoc-Avg_Dept_W_(2)"/>
      <sheetName val="Encl_II"/>
      <sheetName val="Other_notes"/>
      <sheetName val="Scope_of_supply"/>
      <sheetName val="BS_Schdl-_1_&amp;_2"/>
      <sheetName val="Enclosure_XV_(2)"/>
      <sheetName val="Enclosure_X_contd"/>
      <sheetName val="Clause_20"/>
      <sheetName val="Enclosure_VIII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Print_Controls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Sales_Summary"/>
      <sheetName val="Corporate_MARS_COA"/>
      <sheetName val="ANN_9"/>
      <sheetName val="DIR_REMN"/>
      <sheetName val="80IA_(CONT)"/>
      <sheetName val="80_IA"/>
      <sheetName val="Raw_Material-old"/>
      <sheetName val="By_Product"/>
      <sheetName val="80_HHC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Cabinet_details"/>
      <sheetName val="Planning_Materiality_Mar_06"/>
      <sheetName val="Sheet2_(3)"/>
      <sheetName val="Sheet2_(2)"/>
      <sheetName val="CN_Detail"/>
      <sheetName val="Cash-Flow_Statement1"/>
      <sheetName val="CFS-vol_base_eng1"/>
      <sheetName val="Cash-Flow_Base1"/>
      <sheetName val="AR-Danone_(PS)1"/>
      <sheetName val="Appendix_-_Joao_Carlos_ar1"/>
      <sheetName val="Other_Assumptions_&amp;_Parameters1"/>
      <sheetName val="CFS-consolidated_Danone1"/>
      <sheetName val="Balance_Sheet1"/>
      <sheetName val="Market_Context1"/>
      <sheetName val="AR-Danone_(Act)1"/>
      <sheetName val="Sales-Mktg_Assumptions1"/>
      <sheetName val="CFS-consolidated_Minalba1"/>
      <sheetName val="AR-Indaia_(Aro)1"/>
      <sheetName val="ETERNITE_(_HOD_SP)1"/>
      <sheetName val="AR-Consol_Ald_+_Danone_SP_tot1"/>
      <sheetName val="AR_syst_Danone_Office1"/>
      <sheetName val="fiche_calcul_Syst_Danone_Home1"/>
      <sheetName val="Dt_Base"/>
      <sheetName val="MtM_Forecasts_Budget"/>
      <sheetName val="PECO_IR"/>
      <sheetName val="ASIA_IR"/>
      <sheetName val="_x005f_x0000_Database___2___Exceeded_"/>
      <sheetName val="1-11%20MOI_xls_x005f_x0000__x005f_x0000__x"/>
      <sheetName val="Database___2___Exceeded_number_"/>
      <sheetName val="ttings_purnima_Application_Data"/>
      <sheetName val="BSNL_services"/>
      <sheetName val="Database___2___Exceeded_"/>
      <sheetName val="1-11%20MOI_xls_x"/>
      <sheetName val="For_reference_June"/>
      <sheetName val="A-Eingang_Laender_(ändert)"/>
      <sheetName val="Cash-Flow_(offen)"/>
      <sheetName val="U-Erloese_Laender(ändert)"/>
      <sheetName val="1-11%20MOI_xls"/>
      <sheetName val="prod_inventory"/>
      <sheetName val="Main_Menu"/>
      <sheetName val="Adjustment_Entries-Final"/>
      <sheetName val="Stock_Chart"/>
      <sheetName val="Movem__in_fixed_assets_-_Depr_"/>
      <sheetName val="wdr_bldg"/>
      <sheetName val="India $Mn"/>
      <sheetName val="MIS-1"/>
      <sheetName val="Summary -  International "/>
      <sheetName val="14 old"/>
      <sheetName val="PROFIT_LOSS"/>
      <sheetName val="Data Validation"/>
      <sheetName val="Form No. 3CD"/>
      <sheetName val="[book1.xls]_x0000_Database: [2]. Exce"/>
      <sheetName val="[book1.xls]Database: [2]. Excee"/>
      <sheetName val="[book1.xls][book1.xls]_x0000_Database"/>
      <sheetName val="[book1.xls][book1.xls]Database:"/>
      <sheetName val="[book1.xls][book1.xls][book1.xl"/>
      <sheetName val="BHANDUP"/>
      <sheetName val="PLAN_FEB97"/>
      <sheetName val="Bridges"/>
      <sheetName val="Bridges (Abst)"/>
      <sheetName val="Overpass"/>
      <sheetName val="Slab Culvert"/>
      <sheetName val="Underpass"/>
      <sheetName val="Abstract"/>
      <sheetName val="Pune-Solapur"/>
      <sheetName val="ICICI"/>
      <sheetName val="HDFC"/>
      <sheetName val="5 - CITICORP"/>
      <sheetName val="Av.G Level"/>
      <sheetName val="Details BS"/>
      <sheetName val="Details PL"/>
      <sheetName val="RM Consumption Schedule 11"/>
      <sheetName val="TB 01-05-03"/>
      <sheetName val="1-OBJ98 "/>
      <sheetName val="VISION 2000"/>
      <sheetName val="MKT PO-2011"/>
      <sheetName val="ONOFF-BUD (ROC)"/>
      <sheetName val="TMSPF-Dump"/>
      <sheetName val="Dashboard"/>
      <sheetName val="Proclarity"/>
      <sheetName val="Operating Expenses HRY"/>
      <sheetName val="Sales1 HRY"/>
      <sheetName val="Operating Expenses"/>
      <sheetName val="Sales1"/>
      <sheetName val="_x0000__x001c__x0000_prashant.gajbhiye@ai"/>
      <sheetName val="nt ColorChartsWorkbook_VBA_PROJ"/>
      <sheetName val="ヰ`_x0000_᠑┡㜦ስ᜗┥ᜓ℔☦☦☦☦☦ᔕ┥⌥ⵃ✪┯〢ᐯ⤙䈠㈱㌨〉ㄥ䐬"/>
      <sheetName val="Sub Base Regionwise Sorting"/>
      <sheetName val="M51-09"/>
      <sheetName val="_x0000_豈_x0000__x0001__x0001_m_x0000_豰_x0000__x0001__x0001_m_x0000_貘_x0000__x0001__x0001_e_x0000_賀_x0000__x0001__x0001_p_x0000_賨_x0000__x0001__x0001_s_x0000_"/>
      <sheetName val="_x0000__x0004_"/>
      <sheetName val="ヰ`_x0000_j푨j함j헰j훰j흸j_xd878_j_xd900_j_xdb08_j_xdb90_j_xdc90_j_xdd18_j_xde68_j_xdfb8_j"/>
      <sheetName val="ヰ`_x0000_k佈k倠k储k冨k到k匰k厸k唈k嘈k嚐k垐k堘k夘k妠"/>
      <sheetName val="_x0000_p禠k稨k窰k笸k節k籈k糐k絘k締k繨k済k源k漘k澠k瀨"/>
      <sheetName val="ヰ`_x0000_k餸k騸k髀k鯀k鱈k鵈k鷐k鿘kꁠkꅠkꇨkꌸkꒈkꗘ"/>
      <sheetName val="ヰ`_x0000_lᐘlᓰlᕸlᙸlᜀl᠀lᢈl᧘l᫘l᭠lᱠl᳨lᷨlṰ"/>
      <sheetName val="_x0000_m㹰l㻸l㾀l䀈l䂐l䄘l䆠l䈨l䊰l䌸l㋘l㍠l㏨l㑰l㓸"/>
      <sheetName val="ヰ`_x0000_l앸l외l윀l저l좈l즈l쨐l쯰l챸l쵸l츀l콐l킠l퇰"/>
      <sheetName val="ヰ`_x0000_m䀰m䄈m䆐m䊐m䌘m䐘m䒠m䗰m䛰m䝸m䡸m䤀m䨀m䪈"/>
      <sheetName val="_x0000_o檈m欐m殘m氠m沨m洰m涸m湀m滈m潐m廰m彸m怀m悈m愐"/>
      <sheetName val="_x0000__x0015__x0000_harinath.m@airtel.in"/>
      <sheetName val="AP Accrual"/>
      <sheetName val="Wavelength selection"/>
      <sheetName val="Depreciation"/>
      <sheetName val="Anil IT_2013-14"/>
      <sheetName val="품의서"/>
      <sheetName val="Macro1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¿ÜÁÖÇöÈ².wq1"/>
      <sheetName val="LEASE4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ㅊ.ㅔㅁㅇ"/>
      <sheetName val="품의양식"/>
      <sheetName val="bleĤģ"/>
      <sheetName val="Sheet1_x0000_ˆŒ_x0000__x0004__x0000_ ǅ"/>
      <sheetName val="_x0001__x0000__x0001__x0000__x0003__x0000__x0001__x0000_Ô_x0001__x0000_,_x0000_¦¦"/>
      <sheetName val="bleĤģ서식을 ĨĥħĦ"/>
      <sheetName val="CD-실적"/>
      <sheetName val="Sheet1_x0000__x0000__x0004__x0000_ ǅ_x0000__x0001__x0000_&lt;BOOK1.XLS]Sh"/>
      <sheetName val="bleĤģ_x0000_서식을 Ĩĥ_x0000_ħĦ_x0000_률_x0000_며_x0000_을 변경īĪ_x0000_용_x0000_ĭĬ"/>
      <sheetName val="FR HR(A-LEA)"/>
      <sheetName val="FR HR(VINYL)"/>
      <sheetName val="PROTECTOR단가"/>
      <sheetName val="MOTO"/>
      <sheetName val="NBQA"/>
      <sheetName val="UPH"/>
      <sheetName val="̃_x0000_"/>
      <sheetName val="___"/>
      <sheetName val="__仛"/>
      <sheetName val="__★"/>
      <sheetName val="2.____"/>
      <sheetName val=".mdb,_.htm,_.html,_.pub);웹 페이지("/>
      <sheetName val="_x0001_"/>
      <sheetName val="환율기준"/>
      <sheetName val="dd mmmm yyyy_x0000__x0000__x0000_赶_x0000__x0003__x0016_[$-0409]hh:m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䅀㿠_x0001_?_x0001_t_x0016_?䅀㿰"/>
      <sheetName val="_x0001_?_x0001_?_x0003_?_x0001_?Ô_x0001_?,?¦¦_x0002_?p?4"/>
      <sheetName val="Sheet1?ˆŒ?_x0004_? ǅ"/>
      <sheetName val="_x0001_?_x0001_?_x0003_?_x0001_?Ô_x0001_?,?¦¦"/>
      <sheetName val="bleĤģ서식을 ĨĥħĦ?률?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OP20"/>
      <sheetName val="P&amp;L-detailed"/>
      <sheetName val="Con. BS"/>
      <sheetName val="PL MTH"/>
      <sheetName val="[book1.xls]ttings_purnima_App_2"/>
      <sheetName val="_x005f_x0000_Database: [2]. Exceeded "/>
      <sheetName val="௔按਱ဵ_x005f_x0000_"/>
      <sheetName val="BP-2010.xlsx"/>
      <sheetName val="difference"/>
      <sheetName val="Mast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04"/>
      <sheetName val="09"/>
      <sheetName val="10"/>
      <sheetName val="Europe"/>
      <sheetName val="US"/>
      <sheetName val="DIV Y"/>
      <sheetName val="Delhaize"/>
      <sheetName val="Route 1"/>
      <sheetName val="Summary 1-Ph1"/>
      <sheetName val="Summary 1-Ph1&amp;2"/>
      <sheetName val="Summary 4-Ph1&amp;2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Pull Sheet"/>
      <sheetName val="Hotel Directory"/>
      <sheetName val="Series Description"/>
      <sheetName val="Economic Series Chart"/>
      <sheetName val="Series Values"/>
      <sheetName val="Admin"/>
      <sheetName val="FS ing"/>
      <sheetName val="Extra 2"/>
      <sheetName val="TB_ HSG"/>
      <sheetName val="FS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P &amp;L"/>
      <sheetName val="Balance"/>
      <sheetName val="Situation"/>
      <sheetName val="DETBIL"/>
      <sheetName val="Aus-P"/>
      <sheetName val="Stock Price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INV - Counts Roto"/>
      <sheetName val="Cash - Operating Fleet"/>
      <sheetName val="Cash - Operating Trustco"/>
      <sheetName val="Cash Diagram"/>
      <sheetName val="Reconciliations"/>
      <sheetName val="AP - stats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Flash Pg-1"/>
      <sheetName val="Conc"/>
      <sheetName val="Expanded Shipping Test"/>
      <sheetName val="Conc-Merc.Air Cargo"/>
      <sheetName val="AP - conc"/>
      <sheetName val=" AP Delinq "/>
      <sheetName val="CM Test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AP Conc"/>
      <sheetName val="AP Disb"/>
      <sheetName val="Concs"/>
      <sheetName val="Delinq"/>
      <sheetName val="INV - Counts Nashville"/>
      <sheetName val="FS- IS"/>
      <sheetName val="DETAILS 1 (3)"/>
      <sheetName val="Accounts Payable _11_"/>
      <sheetName val="Sources &amp; Uses"/>
      <sheetName val=" Cons. Financials - EIG"/>
      <sheetName val="Model Summary"/>
      <sheetName val="IV Remit Testing"/>
      <sheetName val="LTM"/>
      <sheetName val="CREDIT STATS"/>
      <sheetName val="DropZone"/>
      <sheetName val="科目余额表"/>
      <sheetName val="Fixed asset register"/>
      <sheetName val="on-hold"/>
      <sheetName val="Check"/>
      <sheetName val="A400"/>
      <sheetName val="NOTES "/>
      <sheetName val="Reimbursement"/>
      <sheetName val="Quarters"/>
      <sheetName val="PM2"/>
      <sheetName val="EEFC Account"/>
      <sheetName val="BS Rec Control Sheet"/>
      <sheetName val="Dependencies"/>
      <sheetName val="Bank Sort (2)"/>
      <sheetName val="Bank Sort"/>
      <sheetName val="Flat Cost"/>
      <sheetName val="ICICI JSB "/>
      <sheetName val="Int234"/>
      <sheetName val="Cost of Flat"/>
      <sheetName val="EAW Final Accounts - 99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FA"/>
      <sheetName val="Monthly Revenue"/>
      <sheetName val="Profit and Loss"/>
      <sheetName val="PL-yearly"/>
      <sheetName val="Sheet1汇总表"/>
      <sheetName val="S&amp;M Dept"/>
      <sheetName val="IPO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coa_ramco_168"/>
      <sheetName val="OpMod-Old"/>
      <sheetName val="Reconciliation"/>
      <sheetName val="MetaData"/>
      <sheetName val="New May"/>
      <sheetName val="netmatl."/>
      <sheetName val="PCD_Matl"/>
      <sheetName val="pcbu"/>
      <sheetName val="PTP_Matrix"/>
      <sheetName val="t.o"/>
      <sheetName val="RECON"/>
      <sheetName val="corp"/>
      <sheetName val="B0_111350"/>
      <sheetName val="EDETNOV"/>
      <sheetName val="cvbu"/>
      <sheetName val="qty"/>
      <sheetName val="CVBUH2MONTHLY"/>
      <sheetName val="Sheet1_MIS"/>
      <sheetName val="exports"/>
      <sheetName val="Nonvehicle"/>
      <sheetName val="CVBUYR"/>
      <sheetName val="PRDMAR96"/>
      <sheetName val="sch_list (2)"/>
      <sheetName val="improvements"/>
      <sheetName val="YR0102"/>
      <sheetName val="revaug"/>
      <sheetName val="mktexp"/>
      <sheetName val=" t.o."/>
      <sheetName val="volapr-dec"/>
      <sheetName val="volapr_feb"/>
      <sheetName val="Assm"/>
      <sheetName val="Old Data"/>
      <sheetName val="main"/>
      <sheetName val="mnth"/>
      <sheetName val="Stks"/>
      <sheetName val="CMVR"/>
      <sheetName val="Input"/>
      <sheetName val="TO"/>
      <sheetName val="erc"/>
      <sheetName val="exp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Firmabil"/>
      <sheetName val="Pensionsoversigt"/>
      <sheetName val="Personale stamdata"/>
      <sheetName val="TAX INCOME"/>
      <sheetName val="lov-COAct"/>
      <sheetName val="lov-cspl"/>
      <sheetName val="COA- Nov  02"/>
      <sheetName val="Jan 2002"/>
      <sheetName val="Sub group code &amp; Name"/>
      <sheetName val="AN_Input"/>
      <sheetName val="S&amp;M_Dept"/>
      <sheetName val="Monthly_Revenue"/>
      <sheetName val="Profit_and_Loss"/>
      <sheetName val="Details_BS"/>
      <sheetName val="Details_PL"/>
      <sheetName val="RM_Consumption_Schedule_11"/>
      <sheetName val="TB_01-05-03"/>
      <sheetName val="Annex-modvat-Jun03_(2)"/>
      <sheetName val="Adv_IT-Jun_03F"/>
      <sheetName val="GE_CAPITAL"/>
      <sheetName val="Pune_addition"/>
      <sheetName val="MKT_PO-2011"/>
      <sheetName val="ONOFF-BUD_(ROC)"/>
      <sheetName val="EEFC_Account"/>
      <sheetName val="netmatl_"/>
      <sheetName val="t_o"/>
      <sheetName val="sch_list_(2)"/>
      <sheetName val="_t_o_"/>
      <sheetName val="Old_Data"/>
      <sheetName val="sal_summ"/>
      <sheetName val="dep_war"/>
      <sheetName val="BS_Rec_Control_Sheet"/>
      <sheetName val="New_May"/>
      <sheetName val="BOB DETAILS"/>
      <sheetName val="PM &amp; TE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Control Sheet"/>
      <sheetName val="#2212000"/>
      <sheetName val="Comp"/>
      <sheetName val="sum"/>
      <sheetName val="Data Sheet 1"/>
      <sheetName val="RPT 11-VOLUME BY BRANDS"/>
      <sheetName val="manpowe"/>
      <sheetName val="SSLP"/>
      <sheetName val="SBPFIX"/>
      <sheetName val="Financials"/>
      <sheetName val="Operating Statistics"/>
      <sheetName val="FITZ MORT 94"/>
      <sheetName val="AY 09-10"/>
      <sheetName val="MP-CP-SS"/>
      <sheetName val="Deal Inputs (In)"/>
      <sheetName val="CompLink"/>
      <sheetName val="Control (In)"/>
      <sheetName val="Combo"/>
      <sheetName val="DCF I (In)"/>
      <sheetName val="manager"/>
      <sheetName val="ELTA"/>
      <sheetName val="CSCCincSKR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DCF"/>
      <sheetName val="Infrastructure model"/>
      <sheetName val="DIV INC"/>
      <sheetName val="Outputs"/>
      <sheetName val="(bis.0)PLANT (31 Oct 2006)final"/>
      <sheetName val="Revenue heading"/>
      <sheetName val="Domain"/>
      <sheetName val="Service Template"/>
      <sheetName val="X_Rates"/>
      <sheetName val="Lookups"/>
      <sheetName val="Consolidated"/>
      <sheetName val="PDCA 9"/>
      <sheetName val="Data 2003"/>
      <sheetName val="_x0000__x0000_"/>
      <sheetName val="Clientes"/>
      <sheetName val="Trennung SRE BDE NEU"/>
      <sheetName val="Sheet1_x0000_Ҩ⋨【_x0008__x0000__x0007__x0000__x0008__x0000_"/>
      <sheetName val="3"/>
      <sheetName val="Attachment - 3(cont.)"/>
      <sheetName val="Attachment 9(contd)"/>
      <sheetName val="Dep Books"/>
      <sheetName val="Dep Month wise"/>
      <sheetName val="KFH"/>
      <sheetName val="BOOKGRAPH"/>
      <sheetName val="TRENDS"/>
      <sheetName val="Instructions"/>
      <sheetName val="COLUMNS"/>
      <sheetName val="4 - PPE"/>
      <sheetName val="QA表（Ｂ）概要"/>
      <sheetName val="別紙3-1機能別ﾌﾞﾛｯｸ別原価目標"/>
      <sheetName val="別紙3-2Budget(機能、費目別)"/>
      <sheetName val="ATRUCK"/>
      <sheetName val="TM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項目定義"/>
      <sheetName val="__矏________Ộ믩_____x0005__x000d_Ā_x0009_䑄䵅䅌獮䍩楬湥t__"/>
      <sheetName val="ACO"/>
      <sheetName val="055"/>
      <sheetName val="200"/>
      <sheetName val="工場Ａ"/>
      <sheetName val="sqm_8k"/>
      <sheetName val="12k"/>
      <sheetName val="Hidden"/>
      <sheetName val="9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New Stores by Type"/>
      <sheetName val="Cars"/>
      <sheetName val="BRI Capex 2007"/>
      <sheetName val="BC"/>
      <sheetName val="BC summary"/>
      <sheetName val="Invoice to Finance"/>
      <sheetName val="Payments-Jul07"/>
      <sheetName val="Cons PL"/>
      <sheetName val="PAP"/>
      <sheetName val="SPR"/>
      <sheetName val="Facility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[book1.xls]ttings_purnima_App_3"/>
      <sheetName val="grp "/>
      <sheetName val="Internet"/>
      <sheetName val="Locas"/>
      <sheetName val="Comps and Cons"/>
      <sheetName val="Hyperion Output"/>
      <sheetName val="Dept listing"/>
      <sheetName val="DIV_Y"/>
      <sheetName val="Comps_and_Cons"/>
      <sheetName val="Cons_PL"/>
      <sheetName val="P_L"/>
      <sheetName val="Cntrl_Sheet"/>
      <sheetName val="BOD_PL_NEW"/>
      <sheetName val="Hyperion_Output"/>
      <sheetName val="Dept_listing"/>
      <sheetName val="DIV_Y1"/>
      <sheetName val="Comps_and_Cons1"/>
      <sheetName val="Cons_PL1"/>
      <sheetName val="P_L1"/>
      <sheetName val="Cntrl_Sheet1"/>
      <sheetName val="BOD_PL_NEW1"/>
      <sheetName val="Hyperion_Output1"/>
      <sheetName val="Dept_listing1"/>
      <sheetName val="DIV_Y3"/>
      <sheetName val="Comps_and_Cons3"/>
      <sheetName val="Cons_PL3"/>
      <sheetName val="P_L3"/>
      <sheetName val="Cntrl_Sheet3"/>
      <sheetName val="BOD_PL_NEW3"/>
      <sheetName val="Hyperion_Output3"/>
      <sheetName val="Dept_listing3"/>
      <sheetName val="LOCAL_FAR_TIL_JUL10_(2)2"/>
      <sheetName val="BS_Groupings2"/>
      <sheetName val="PL_Groupings2"/>
      <sheetName val="Finance_IT_&amp;_Pro_(2)2"/>
      <sheetName val="BS_(2)2"/>
      <sheetName val="P&amp;L_(2)2"/>
      <sheetName val="DIV_Y2"/>
      <sheetName val="Comps_and_Cons2"/>
      <sheetName val="Cons_PL2"/>
      <sheetName val="P_L2"/>
      <sheetName val="Cntrl_Sheet2"/>
      <sheetName val="BOD_PL_NEW2"/>
      <sheetName val="Hyperion_Output2"/>
      <sheetName val="Dept_listing2"/>
      <sheetName val="LOCAL_FAR_TIL_JUL10_(2)1"/>
      <sheetName val="BS_Groupings1"/>
      <sheetName val="PL_Groupings1"/>
      <sheetName val="Finance_IT_&amp;_Pro_(2)1"/>
      <sheetName val="BS_(2)1"/>
      <sheetName val="P&amp;L_(2)1"/>
      <sheetName val="WCOL INDEX"/>
      <sheetName val="WCOL INPUT"/>
      <sheetName val="Expansion needed"/>
      <sheetName val="ALL"/>
      <sheetName val="Erlang B"/>
      <sheetName val="wwww"/>
      <sheetName val="Intro"/>
      <sheetName val="BASIC PRICE TIMES MUSIC "/>
      <sheetName val="with plm (2)"/>
      <sheetName val="5"/>
      <sheetName val="DIV_Y4"/>
      <sheetName val="Comps_and_Cons4"/>
      <sheetName val="Cons_PL4"/>
      <sheetName val="P_L4"/>
      <sheetName val="Cntrl_Sheet4"/>
      <sheetName val="BOD_PL_NEW4"/>
      <sheetName val="Hyperion_Output4"/>
      <sheetName val="Dept_listing4"/>
      <sheetName val="LOCAL_FAR_TIL_JUL10_(2)3"/>
      <sheetName val="BS_Groupings3"/>
      <sheetName val="PL_Groupings3"/>
      <sheetName val="Finance_IT_&amp;_Pro_(2)3"/>
      <sheetName val="BS_(2)3"/>
      <sheetName val="P&amp;L_(2)3"/>
      <sheetName val="BS_Schdl-3-Fixed_Assets"/>
      <sheetName val="Data_Sheet_1"/>
      <sheetName val="WCOL_INDEX"/>
      <sheetName val="WCOL_INPUT"/>
      <sheetName val="Expansion_needed"/>
      <sheetName val="Erlang_B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AP_-_stats"/>
      <sheetName val="INV_-_Counts_Roto"/>
      <sheetName val="Cash_-_Operating_Fleet"/>
      <sheetName val="Cash_-_Operating_Trustco"/>
      <sheetName val="Cash_Diagram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Missing_Doc_Rpt"/>
      <sheetName val="AR_Roll_Consol"/>
      <sheetName val="BU_Color_&amp;_Specialties"/>
      <sheetName val="Manuf_Chem_Cleveland"/>
      <sheetName val="Organic_Pigments"/>
      <sheetName val="CM_Test"/>
      <sheetName val="AP_Conc"/>
      <sheetName val="AP_Disb"/>
      <sheetName val="INV_-_Counts_Nashville"/>
      <sheetName val="FS-_IS"/>
      <sheetName val="RPT_11-VOLUME_BY_BRANDS"/>
      <sheetName val="BASIC_PRICE_TIMES_MUSIC_"/>
      <sheetName val="with_plm_(2)"/>
      <sheetName val="on register &amp; chargeable"/>
      <sheetName val="not included on register"/>
      <sheetName val="on register but not charged"/>
      <sheetName val="Sorted (2)"/>
      <sheetName val=".dll"/>
      <sheetName val="e &amp;Support"/>
      <sheetName val="[book1.xls]"/>
      <sheetName val="[book1.xls][book1.xls]"/>
      <sheetName val="̃"/>
      <sheetName val="ヰ`"/>
      <sheetName val="PROFIT"/>
      <sheetName val="Power &amp; Fuel (S)"/>
      <sheetName val="DEPN"/>
      <sheetName val="INTT"/>
      <sheetName val="CS"/>
      <sheetName val="CFS"/>
      <sheetName val="Power_&amp;_Fuel_(S)"/>
      <sheetName val="bajaj_copeland"/>
      <sheetName val="EVA1"/>
      <sheetName val="InQuart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Power_&amp;_Fuel_(S)2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Power_&amp;_Fuel_(S)1"/>
      <sheetName val="%_Share"/>
      <sheetName val="Financial_Services"/>
      <sheetName val="Account"/>
      <sheetName val="FEBE_Data"/>
      <sheetName val="GE6CRITERIA"/>
      <sheetName val="party"/>
      <sheetName val="Year_2"/>
      <sheetName val="部店・内容ﾏｽﾀｰ"/>
      <sheetName val="Bank"/>
      <sheetName val="ED"/>
      <sheetName val="Stats"/>
      <sheetName val="Masters"/>
      <sheetName val="BSLA"/>
      <sheetName val="Input_&amp;_Control1"/>
      <sheetName val="Volume"/>
      <sheetName val="Delinquency_(2)"/>
      <sheetName val="ＣＤＲ_Ｍ"/>
      <sheetName val="OFA"/>
      <sheetName val="OFA_Acq"/>
      <sheetName val="column"/>
      <sheetName val="Reference"/>
      <sheetName val="Criteria"/>
      <sheetName val="ccySummary"/>
      <sheetName val="Introduction"/>
      <sheetName val="Data_Tape"/>
      <sheetName val="Deal_List1"/>
      <sheetName val="12__Asset_Walk_from_Prior_Yr"/>
      <sheetName val="Cover_Sheet"/>
      <sheetName val="PackInfo"/>
      <sheetName val="ANI_Look-ups"/>
      <sheetName val="Q3_-_GECF"/>
      <sheetName val="PopCache"/>
      <sheetName val="DATA_-_INCOME_STATEMENTSII"/>
      <sheetName val="Relocation_Data"/>
      <sheetName val="IC_Interest_Payable"/>
      <sheetName val="HDFC_Std_Life"/>
      <sheetName val="SBILife"/>
      <sheetName val="Master_Sheet_"/>
      <sheetName val="Birla_Sun_Life"/>
      <sheetName val="Bajaj_Allianz"/>
      <sheetName val="Max_New_York_Life"/>
      <sheetName val="ICICI_Pru"/>
      <sheetName val="Hyp_Dump"/>
      <sheetName val="HC_Drivers_vs_plan"/>
      <sheetName val="walk_data"/>
      <sheetName val="SUMMARY_BALANCE"/>
      <sheetName val="Interface"/>
      <sheetName val="OSEBS2003-04"/>
      <sheetName val="Values"/>
      <sheetName val="ignore_0804"/>
      <sheetName val="Qtr4-00"/>
      <sheetName val="PARTY_DETAILS"/>
      <sheetName val="1118_C_I"/>
      <sheetName val="1118_C_II"/>
      <sheetName val="1118_C_III"/>
      <sheetName val="Lists"/>
      <sheetName val="ReferenceLists"/>
      <sheetName val="Z_report"/>
      <sheetName val="S_4_3_SAP Dump"/>
      <sheetName val="GMB1"/>
      <sheetName val="GMB2"/>
      <sheetName val="GMS1"/>
      <sheetName val="GMS2"/>
      <sheetName val="IFO1"/>
      <sheetName val="IFO2"/>
      <sheetName val="WCR1"/>
      <sheetName val="WCR2"/>
      <sheetName val="Backlog"/>
      <sheetName val="Bookings1"/>
      <sheetName val="Bookings2"/>
      <sheetName val="EBIT"/>
      <sheetName val="Thales"/>
      <sheetName val="GeoBooking"/>
      <sheetName val="GMCS1"/>
      <sheetName val="GMCS2"/>
      <sheetName val="Investment1"/>
      <sheetName val="Investment2"/>
      <sheetName val="REX"/>
      <sheetName val="Roce1"/>
      <sheetName val="Sales2"/>
      <sheetName val="Financial Statements"/>
      <sheetName val="Trial_x0000__x0000__x0000__x0012_[1111.xls]********_x0000__x0000__x0000__x0000_"/>
      <sheetName val="TRIAL BALANCE"/>
      <sheetName val="R1040"/>
      <sheetName val="base de dados"/>
      <sheetName val="wo Lan-hub MBOM"/>
      <sheetName val="wo Lan- Hub (2USB) function"/>
      <sheetName val="Intel Lan + AD1885 EBOM"/>
      <sheetName val="Intel Lan + AD1885 function"/>
      <sheetName val="LA-1,2,3"/>
      <sheetName val="Excess Calc"/>
      <sheetName val="CON-I"/>
      <sheetName val="Sch1-5"/>
      <sheetName val="Roaming"/>
      <sheetName val="PD from 01.04 to 08.08"/>
      <sheetName val="_x0000__x0000__x0000__xffff_翿_x0000__x0000__x0000__x0000__xffff__xffff__x0000__x0000__x0000__x0000__x0000__x0000_ᆳ™"/>
      <sheetName val="Indirect expenses"/>
      <sheetName val="Indirect_expenses"/>
      <sheetName val="Cabinet_details1"/>
      <sheetName val="Scope_of_supply1"/>
      <sheetName val="BS_Schdl-_1_&amp;_21"/>
      <sheetName val="Indirect_expenses1"/>
      <sheetName val="Cabinet_details2"/>
      <sheetName val="Scope_of_supply2"/>
      <sheetName val="BS_Schdl-_1_&amp;_22"/>
      <sheetName val="Indirect_expenses2"/>
      <sheetName val="Nov.04"/>
      <sheetName val="Main Equ. List"/>
      <sheetName val="S 12"/>
      <sheetName val="Total Haryana POs AMC Sheet 3%"/>
      <sheetName val="delhi 03-04AMC @ 3%"/>
      <sheetName val="itemsdetails"/>
      <sheetName val="TB Emgf"/>
      <sheetName val="E&amp;I"/>
      <sheetName val="Fin"/>
      <sheetName val="Operational Costs 2008"/>
      <sheetName val="A302101-000-017"/>
      <sheetName val="VTP"/>
      <sheetName val="Staff Acco."/>
      <sheetName val="DLC lookups"/>
      <sheetName val="Cut &amp; Sew"/>
      <sheetName val="PRECAST lightconc-II"/>
      <sheetName val="Indices"/>
      <sheetName val="????????"/>
      <sheetName val="???_xffff_翿????_xffff__xffff_??????ᆳ"/>
      <sheetName val="Licences"/>
      <sheetName val="_x005f_x0000__x005f_x0000__x005f_x0000__x005f_x0000__x0"/>
      <sheetName val="_x005f_x0000__x005f_x0000__x005f_x0000__x005f_xffff_翿_x"/>
      <sheetName val="GLP-DISCOUNT"/>
      <sheetName val="Working"/>
      <sheetName val="PS Parts"/>
      <sheetName val="UNITS"/>
      <sheetName val="Tot PC Italy"/>
      <sheetName val="COMICRO"/>
      <sheetName val="Sch 4- (2)"/>
      <sheetName val="Prof"/>
      <sheetName val="liquidated Damages"/>
      <sheetName val="SEC bridge"/>
      <sheetName val="EMC format"/>
      <sheetName val="Overview"/>
      <sheetName val="Import"/>
      <sheetName val="Margin Analysis(working)"/>
      <sheetName val="Customers"/>
      <sheetName val="Payments"/>
      <sheetName val="FA consol"/>
      <sheetName val="TOMA &amp; ITP"/>
      <sheetName val="_x0000__x0000_Ø_x0000__x0000_à_x0000__x0000_è_x0000__x0000_ð_x0000__x0000_ø_x0000__x0000_Ā_x0000__x0000_Ĉ_x0000__x0000_"/>
      <sheetName val=":AIQX`goty}¨¯ºÇÕãéðõû"/>
      <sheetName val="FBT  Cal  F (2)"/>
      <sheetName val="_x0000_Database___2___Exceeded_"/>
      <sheetName val="Capex_&amp;_Opex1"/>
      <sheetName val="Erlang_and_Infra1"/>
      <sheetName val="Network_Summary1"/>
      <sheetName val="ANNEXURE_5_c1"/>
      <sheetName val="21_(i)(B)(b)1"/>
      <sheetName val="TDS_Entries_Apr_to_Sept1"/>
      <sheetName val="ERE_`ODBCDriver`_`Component_`_1"/>
      <sheetName val="elfReg`,_`FileAction`_Where_`S1"/>
      <sheetName val="Database:_[2]__Exceeded_number1"/>
      <sheetName val="provision_for_new_Salary1"/>
      <sheetName val="Dept_Score-Assoc-Avg_Dept_Wise1"/>
      <sheetName val="Dept_Score-Assoc-Avg_Dept_W_(21"/>
      <sheetName val="Encl_II1"/>
      <sheetName val="Other_notes1"/>
      <sheetName val="Enclosure_XV_(2)1"/>
      <sheetName val="Enclosure_X_contd1"/>
      <sheetName val="Clause_201"/>
      <sheetName val="Enclosure_VIII1"/>
      <sheetName val="list_-_do_not_delete1"/>
      <sheetName val="Factoring_Accrual_Summary1"/>
      <sheetName val="ttings\purnima\Application_Dat1"/>
      <sheetName val="OM_except_Sales_Mat_Intcom1"/>
      <sheetName val="Inv_(2)1"/>
      <sheetName val="FIFO_Reval1"/>
      <sheetName val="IT_PPV1"/>
      <sheetName val="Print_Controls1"/>
      <sheetName val="fiannce_breakup_cost1"/>
      <sheetName val="IOB_Bank_Statement1"/>
      <sheetName val="Premature_falied_details_1"/>
      <sheetName val="Freight_Summary1"/>
      <sheetName val="CSIMS_Sales1"/>
      <sheetName val="Csims_Dispatches1"/>
      <sheetName val="CSIM_1"/>
      <sheetName val="4230004000_Discount1"/>
      <sheetName val="Discount_Summary1"/>
      <sheetName val="4230001000_Freight1"/>
      <sheetName val="4214000300_I_C_Sales_GEB_LAM1"/>
      <sheetName val="4212001900_Sales_adjusts1"/>
      <sheetName val="Sales_Summary1"/>
      <sheetName val="Corporate_MARS_COA1"/>
      <sheetName val="ANN_91"/>
      <sheetName val="DIR_REMN1"/>
      <sheetName val="80IA_(CONT)1"/>
      <sheetName val="80_IA1"/>
      <sheetName val="Raw_Material-old1"/>
      <sheetName val="By_Product1"/>
      <sheetName val="80_HHC1"/>
      <sheetName val="Consolidated_Trial_Bal1"/>
      <sheetName val="trial_bal_ibhq1"/>
      <sheetName val="ibhq_cash_sum1"/>
      <sheetName val="current_cash_tr1"/>
      <sheetName val="Qtrly_analysis_1"/>
      <sheetName val="Forecast_2001-021"/>
      <sheetName val="2001-02_monthly_pack1"/>
      <sheetName val="QIS_Form_No_II1"/>
      <sheetName val="Dep_Trading1"/>
      <sheetName val="monthly_tdg1"/>
      <sheetName val="head_count1"/>
      <sheetName val="Planning_Materiality_Mar_061"/>
      <sheetName val="Sheet2_(3)1"/>
      <sheetName val="Sheet2_(2)1"/>
      <sheetName val="CN_Detail1"/>
      <sheetName val="Cash-Flow_Statement2"/>
      <sheetName val="CFS-vol_base_eng2"/>
      <sheetName val="Cash-Flow_Base2"/>
      <sheetName val="AR-Danone_(PS)2"/>
      <sheetName val="Appendix_-_Joao_Carlos_ar2"/>
      <sheetName val="Other_Assumptions_&amp;_Parameters2"/>
      <sheetName val="CFS-consolidated_Danone2"/>
      <sheetName val="Balance_Sheet2"/>
      <sheetName val="Market_Context2"/>
      <sheetName val="AR-Danone_(Act)2"/>
      <sheetName val="Sales-Mktg_Assumptions2"/>
      <sheetName val="CFS-consolidated_Minalba2"/>
      <sheetName val="AR-Indaia_(Aro)2"/>
      <sheetName val="ETERNITE_(_HOD_SP)2"/>
      <sheetName val="AR-Consol_Ald_+_Danone_SP_tot2"/>
      <sheetName val="AR_syst_Danone_Office2"/>
      <sheetName val="fiche_calcul_Syst_Danone_Home2"/>
      <sheetName val="Dt_Base1"/>
      <sheetName val="MtM_Forecasts_Budget1"/>
      <sheetName val="PECO_IR1"/>
      <sheetName val="ASIA_IR1"/>
      <sheetName val="_x005f_x0000_Database___2___Exceeded1"/>
      <sheetName val="1-11%20MOI_xls_x005f_x0000__x005f_x0000__1"/>
      <sheetName val="Database___2___Exceeded_number1"/>
      <sheetName val="ttings_purnima_Application_Dat1"/>
      <sheetName val="BSNL_services1"/>
      <sheetName val="Database___2___Exceeded_1"/>
      <sheetName val="For_reference_June1"/>
      <sheetName val="A-Eingang_Laender_(ändert)1"/>
      <sheetName val="Cash-Flow_(offen)1"/>
      <sheetName val="U-Erloese_Laender(ändert)1"/>
      <sheetName val="1-11%20MOI_xls1"/>
      <sheetName val="prod_inventory1"/>
      <sheetName val="Main_Menu1"/>
      <sheetName val="Adjustment_Entries-Final1"/>
      <sheetName val="Stock_Chart1"/>
      <sheetName val="Movem__in_fixed_assets_-_Depr_1"/>
      <sheetName val="wdr_bldg1"/>
      <sheetName val="India_$Mn"/>
      <sheetName val="Summary_-__International_"/>
      <sheetName val="MAIN_LATEST1"/>
      <sheetName val="currency_(2)1"/>
      <sheetName val="SPS_DETAIL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c_1"/>
      <sheetName val="Home_Office"/>
      <sheetName val="Input_Sheet"/>
      <sheetName val="IRR_Gaming"/>
      <sheetName val="P&amp;L_breakup"/>
      <sheetName val="Calcns_FDB"/>
      <sheetName val="Assns_FDB"/>
      <sheetName val="BR_(2)"/>
      <sheetName val="comp_"/>
      <sheetName val="Sheet_Index"/>
      <sheetName val="14_old"/>
      <sheetName val="Add_to_FA"/>
      <sheetName val="Fixed_asset_register"/>
      <sheetName val="Encl_I"/>
      <sheetName val="Matcost_(2)"/>
      <sheetName val="upgsales_(2)"/>
      <sheetName val="Summary_of_Project_&amp;_WIP_Review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M-Note_Payable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cut_off"/>
      <sheetName val="transaction_test"/>
      <sheetName val="G&amp;AU400_"/>
      <sheetName val="U120-top_10_suppliers"/>
      <sheetName val="Other_receipt_and_payment_"/>
      <sheetName val="U610-1-12月工资明细表__(2)"/>
      <sheetName val="F520_F_G__NRV_test"/>
      <sheetName val="表6-1土地_(2)"/>
      <sheetName val="K101_Summary_of_FA_Adj"/>
      <sheetName val="K302_固定资产减值准备计提表"/>
      <sheetName val="OA_A500"/>
      <sheetName val="F810_Compliation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F1003-FG_list_"/>
      <sheetName val="F1004-consignment_list"/>
      <sheetName val="FA_details"/>
      <sheetName val="27_租赁承诺"/>
      <sheetName val="28_资本承诺"/>
      <sheetName val="29_关联交易"/>
      <sheetName val="30_关联余额"/>
      <sheetName val="os_list"/>
      <sheetName val="现金流量表_(2)"/>
      <sheetName val="U130-Consulting_fee"/>
      <sheetName val="U120-Consulting_Fee__Breakd"/>
      <sheetName val="U130-Professional_Fee_GPC"/>
      <sheetName val="U140-Legal_Fee"/>
      <sheetName val="Compilation_test"/>
      <sheetName val="OS_list_of_深中置_-_3"/>
      <sheetName val="U500_G&amp;A_Expenses"/>
      <sheetName val="I100-Interco_Bal_confirmation"/>
      <sheetName val="6_需报废清单"/>
      <sheetName val="历年净利润及盈余公积复核_(审定)"/>
      <sheetName val="F_。"/>
      <sheetName val="F311-RM_V_test"/>
      <sheetName val="All_overhead_Variance"/>
      <sheetName val="附注汇总__(2)"/>
      <sheetName val="现金合并_(2)"/>
      <sheetName val="固定资产及累计折旧_"/>
      <sheetName val="SP_B6"/>
      <sheetName val="NKS_B6"/>
      <sheetName val="E4_Sales_cutoff"/>
      <sheetName val="Sales_Cut-off"/>
      <sheetName val="U2_1_1_(2)"/>
      <sheetName val="M8memo_Prov_for_connectplan"/>
      <sheetName val="U2_1_ARPs(P)"/>
      <sheetName val="U1_Lead_(2)"/>
      <sheetName val="U6_3A_Landscape_project_ana"/>
      <sheetName val="U1-2F_Review_Margin"/>
      <sheetName val="A6_3"/>
      <sheetName val="I1-_interco"/>
      <sheetName val="U3_Payroll_lead"/>
      <sheetName val="E5_1_Sales_cut_off"/>
      <sheetName val="Revenue_Summary"/>
      <sheetName val="CFChart_(2)"/>
      <sheetName val="AJE__(2)"/>
      <sheetName val="RJE_(2)"/>
      <sheetName val="C101_(2)"/>
      <sheetName val="T101-Share_Cap_(2)"/>
      <sheetName val="CFChart_(3)"/>
      <sheetName val="AJE_"/>
      <sheetName val="AJE_(2)"/>
      <sheetName val="CF-1|2_(2)"/>
      <sheetName val="CF-3_(2)"/>
      <sheetName val="Notes_to_FS_(2)"/>
      <sheetName val="Notes_to_FS"/>
      <sheetName val="Note_19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Ff_-1"/>
      <sheetName val="APPENDIX_XIII"/>
      <sheetName val="Appendix_II"/>
      <sheetName val="SRM-Appx_1_BS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&lt;A2_2&gt;Cla"/>
      <sheetName val="Acs_(2)"/>
      <sheetName val="UA_(2)"/>
      <sheetName val="A2|1(SAD)_"/>
      <sheetName val="I2_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Note_6"/>
      <sheetName val="Note_4"/>
      <sheetName val="I_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U-_FINAL_(2)"/>
      <sheetName val="U-2_FINAL"/>
      <sheetName val="Freehold_Land"/>
      <sheetName val="Sch_I"/>
      <sheetName val="Sch_IIa"/>
      <sheetName val="Sch_IIb"/>
      <sheetName val="Sch_III"/>
      <sheetName val="J_disclosure"/>
      <sheetName val="A2-2-1_(2)"/>
      <sheetName val="A2-2-2_(2)"/>
      <sheetName val="A2-2-3_(2)"/>
      <sheetName val="GP_analysis"/>
      <sheetName val="M5_Cut_off"/>
      <sheetName val="E4-1_cut_off"/>
      <sheetName val="purchase_cut-off"/>
      <sheetName val="APPENDIX_1"/>
      <sheetName val="Travel_OS_FY04"/>
      <sheetName val="Attached_9"/>
      <sheetName val="Attached_10"/>
      <sheetName val="OSM_(2)"/>
      <sheetName val="CLA_(2)"/>
      <sheetName val="tax_com"/>
      <sheetName val="OSM_2"/>
      <sheetName val="PLnotes_"/>
      <sheetName val="Liferev_2002_(2)"/>
      <sheetName val="Liferev_2002"/>
      <sheetName val="Genrevdetail_"/>
      <sheetName val="MNIH-Consol_entries_2002(i)"/>
      <sheetName val="AP_110_sub"/>
      <sheetName val="RCD-403-4_(2)"/>
      <sheetName val="U2_AR_on_Revenue"/>
      <sheetName val="U3_(disclosure)"/>
      <sheetName val="M2_payables_listing"/>
      <sheetName val="TNK-Staff_costs"/>
      <sheetName val="A2-2_RJE1"/>
      <sheetName val="A2-1_AJE"/>
      <sheetName val="A10-1_(2)"/>
      <sheetName val="C4-1_(2)"/>
      <sheetName val="N3|2-1_(2)"/>
      <sheetName val="B_Redang"/>
      <sheetName val="E3_(2)"/>
      <sheetName val="interest_restriction"/>
      <sheetName val="E_5"/>
      <sheetName val="F6_Stock_Take_recon"/>
      <sheetName val="F5_1_stk_valuation"/>
      <sheetName val="A2_4_SAD"/>
      <sheetName val="E2_(&lt;)"/>
      <sheetName val="A2|3_AJE"/>
      <sheetName val="A2|2_RJE"/>
      <sheetName val="A2|1_OJE"/>
      <sheetName val="Page_3"/>
      <sheetName val="U2-Staff_Welfare"/>
      <sheetName val="N3_SCH_FUND"/>
      <sheetName val="K1_DEP_Leeza"/>
      <sheetName val="Bakat_-_consol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Staff_Sal"/>
      <sheetName val="Basic_Details"/>
      <sheetName val="Notes_to_accounts"/>
      <sheetName val="Hub_Inputs"/>
      <sheetName val="BOM_Matrix_(2)"/>
      <sheetName val="ECR_E04_22_03_02_FRZ"/>
      <sheetName val="MP_-_DTA"/>
      <sheetName val="_dllĀ眹宀Ј⧠సㅾ℀㄀樸౓"/>
      <sheetName val="e_&amp;SupportĀ_x000a_Send_Feedbac&amp;kr"/>
      <sheetName val="SOAD_"/>
      <sheetName val="Other_Info"/>
      <sheetName val="gen_ledger_data"/>
      <sheetName val="receipt_Reg_Nov08"/>
      <sheetName val="Price_Nego(Summary)_(2)"/>
      <sheetName val="Total_(2)"/>
      <sheetName val="Sales_Budget-2012-13"/>
      <sheetName val="Sand_Control"/>
      <sheetName val="TaxCal_(2)"/>
      <sheetName val="TAX10-by_SYC_(12_M)_(2)"/>
      <sheetName val="2003･03平均_(2)"/>
      <sheetName val="PURCHASED_ADDITIONS"/>
      <sheetName val="Computation_04-05"/>
      <sheetName val="ocean_voyage"/>
      <sheetName val="FACT_B"/>
      <sheetName val="B_1_03_12"/>
      <sheetName val="HHML_(4)"/>
      <sheetName val="Fixed_Assets-Last_year"/>
      <sheetName val="Exp_provn_(3)"/>
      <sheetName val="consol_(2)"/>
      <sheetName val="consol_(3)"/>
      <sheetName val="SL_Schedule_(2)"/>
      <sheetName val="consol_(4)"/>
      <sheetName val="Own Variable"/>
      <sheetName val=". Exceeded number "/>
      <sheetName val="__Exceeded_number"/>
      <sheetName val="__Exceeded_number_"/>
      <sheetName val="[book1.xls]_x0000_Database: [2]__Ex_2"/>
      <sheetName val="[book1.xls]Database: [2]__Exc_2"/>
      <sheetName val="[book1.xls]Database:_[2]__Exc_2"/>
      <sheetName val="[book1.xls]Database:_[2]__Exc_3"/>
      <sheetName val="CY Head"/>
      <sheetName val="IOPlan"/>
      <sheetName val="WIPROGE"/>
      <sheetName val="StdMarginRegQtr"/>
      <sheetName val="STATICV"/>
      <sheetName val="Inventory List (2)"/>
      <sheetName val="FGMS"/>
      <sheetName val="Wenger Summary"/>
      <sheetName val="GlobalSAndIByPole"/>
      <sheetName val="GL Summary"/>
      <sheetName val="MCOE Final Slow"/>
      <sheetName val="관세"/>
      <sheetName val="주주명부&lt;끝&gt;"/>
      <sheetName val="Modality Summary"/>
      <sheetName val=" BC SUMMARY 2003"/>
      <sheetName val="Productivity"/>
      <sheetName val="prdtyform"/>
      <sheetName val="Final HU TB Jun 2002"/>
      <sheetName val="2001 even"/>
      <sheetName val="0398exp"/>
      <sheetName val="CUSTOMERDETAILS"/>
      <sheetName val="condensed p&amp;l"/>
      <sheetName val="p&amp;l by month"/>
      <sheetName val="ref"/>
      <sheetName val="DSO"/>
      <sheetName val="cashflow"/>
      <sheetName val="£Summary"/>
      <sheetName val="LCGRAPH"/>
      <sheetName val="GM EPS Model"/>
      <sheetName val="pitch"/>
      <sheetName val="ACLSHL96"/>
      <sheetName val="Mix in Total"/>
      <sheetName val="Page 1"/>
      <sheetName val="calendar"/>
      <sheetName val="NSB_EST2"/>
      <sheetName val="PRC_EST2"/>
      <sheetName val="NSB_EST1"/>
      <sheetName val="PRC_EST1"/>
      <sheetName val="ACT_NSB_CY"/>
      <sheetName val="ACT_NSB_PY"/>
      <sheetName val="ACT_PRC_CY"/>
      <sheetName val="OP_NSB"/>
      <sheetName val="OP_PRICE"/>
      <sheetName val="Business Summary Reports"/>
      <sheetName val="S2_40m_by mth"/>
      <sheetName val="STORE"/>
      <sheetName val="lookup"/>
      <sheetName val="CSH"/>
      <sheetName val="group-match  "/>
      <sheetName val="1077"/>
      <sheetName val="OP"/>
      <sheetName val="TPM00"/>
      <sheetName val="Asia"/>
      <sheetName val="Canada"/>
      <sheetName val="CHS"/>
      <sheetName val="Lamer"/>
      <sheetName val="Other"/>
      <sheetName val="Coous"/>
      <sheetName val="TGSO"/>
      <sheetName val="ZT"/>
      <sheetName val="Asiasrcing"/>
      <sheetName val="TPRD"/>
      <sheetName val="TSM"/>
      <sheetName val="TTCH"/>
      <sheetName val="Working Capital"/>
      <sheetName val="ACT_NSB_PYOP"/>
      <sheetName val="ACT_MIX_CY"/>
      <sheetName val="Stepped Pmts"/>
      <sheetName val="OP PLAN"/>
      <sheetName val="Salary"/>
      <sheetName val="HEADCOUNT WORKSHEET"/>
      <sheetName val="Mat'l Pareto"/>
      <sheetName val="Measures"/>
      <sheetName val="MIP codes 2002"/>
      <sheetName val="MIP actuals 2002"/>
      <sheetName val="Managers Database"/>
      <sheetName val="Health Plans"/>
      <sheetName val="Plans"/>
      <sheetName val="NOV8-MCATS"/>
      <sheetName val="SUMbyGEMS"/>
      <sheetName val="Sales-CM"/>
      <sheetName val="3Q Ops"/>
      <sheetName val="3Q Orders"/>
      <sheetName val="4Q Orders"/>
      <sheetName val="4Q Ops"/>
      <sheetName val="2003 Ops"/>
      <sheetName val="2003 Orders"/>
      <sheetName val="TY CM Walk"/>
      <sheetName val="DR4"/>
      <sheetName val="CFOA-TCG 2008 OP"/>
      <sheetName val=" BC SUMMARY 2002"/>
      <sheetName val="25BYOB94"/>
      <sheetName val="P&amp;L Analysis"/>
      <sheetName val="print_macro"/>
      <sheetName val="bpts_2001"/>
      <sheetName val="DR95-Complement"/>
      <sheetName val="94 Rev"/>
      <sheetName val="Adm97"/>
      <sheetName val="Ind Mat"/>
      <sheetName val="1403"/>
      <sheetName val="Input Page"/>
      <sheetName val="prdty"/>
      <sheetName val="References"/>
      <sheetName val="TPM Tot"/>
      <sheetName val="inventory snapshot 20020313"/>
      <sheetName val="Total by Function QSplit"/>
      <sheetName val="On Hand"/>
      <sheetName val="Eur_sub2 "/>
      <sheetName val="MFG"/>
      <sheetName val="3-13 Summary"/>
      <sheetName val="95 Rev"/>
      <sheetName val="FG Obsol"/>
      <sheetName val="chart 1"/>
      <sheetName val="????&lt;?&gt;"/>
      <sheetName val="CA computation"/>
      <sheetName val="应收帐款 AR "/>
      <sheetName val="固定资产汇总B5"/>
      <sheetName val="建筑物5-1-1"/>
      <sheetName val="构筑物5-1-2"/>
      <sheetName val="管道沟槽5-1-3"/>
      <sheetName val="机器设备5-2-1"/>
      <sheetName val="车辆5-2-2"/>
      <sheetName val="电子设备5-2-3"/>
      <sheetName val="Estimate Trending"/>
      <sheetName val="Sales to CM Summary"/>
      <sheetName val="Estimate Database"/>
      <sheetName val="Database"/>
      <sheetName val="Version Verification"/>
      <sheetName val="Data Sheet Source Example"/>
      <sheetName val="CEP register - ALL (2)"/>
      <sheetName val="Spend June 2008 (2)"/>
      <sheetName val="Inv Est Now"/>
      <sheetName val="MD UK"/>
      <sheetName val="qr_do3_30"/>
      <sheetName val="qr_do14_me"/>
      <sheetName val="1Q02_TIE-OUT"/>
      <sheetName val="Comments"/>
      <sheetName val="Download"/>
      <sheetName val="qr_dlc_me"/>
      <sheetName val="qr_dlc_nv"/>
      <sheetName val="qr_dlc_fpd"/>
      <sheetName val="qr_dlc_30"/>
      <sheetName val="qr_src_gratis_90"/>
      <sheetName val="qr_src_gratis_nv"/>
      <sheetName val="U71 180001004"/>
      <sheetName val="U71 181001004"/>
      <sheetName val="Wrk"/>
      <sheetName val="qr_do14_90"/>
      <sheetName val="3 Digit Account Grouping"/>
      <sheetName val="Balanza 323"/>
      <sheetName val="3 Dig CDR "/>
      <sheetName val="table grille"/>
      <sheetName val="CoverSheet"/>
      <sheetName val="Economic Inputs"/>
      <sheetName val="Cur Yr Data"/>
      <sheetName val="Prv Year Data"/>
      <sheetName val="qr_src_ekspres_30"/>
      <sheetName val="Front Page"/>
      <sheetName val="DYN PP"/>
      <sheetName val="Income Statement"/>
      <sheetName val="200-Balance_CORR"/>
      <sheetName val="definitionen"/>
      <sheetName val="Severity"/>
      <sheetName val="Site 04 - Level 4"/>
      <sheetName val="src_miss_branches_nv"/>
      <sheetName val="qr_src_nv"/>
      <sheetName val="qr_src_spd"/>
      <sheetName val="qr_do7_me"/>
      <sheetName val="qr_do7_nv"/>
      <sheetName val="qr_do7_30"/>
      <sheetName val="qr_do7_90"/>
      <sheetName val="qr_do7_fpd"/>
      <sheetName val="qr_do14_nv"/>
      <sheetName val="qr_do14_fpd"/>
      <sheetName val="qr_src_me_GE"/>
      <sheetName val="qr_src_nv_GE"/>
      <sheetName val="qr_src30_GE"/>
      <sheetName val="qr_src90_GE"/>
      <sheetName val="qr_src_spd_GE"/>
      <sheetName val="Vol Detail"/>
      <sheetName val="Assessment Allocation"/>
      <sheetName val="Headcount Expense Allocation"/>
      <sheetName val="WIP Details"/>
      <sheetName val="qr_do3_90"/>
      <sheetName val="Source"/>
      <sheetName val="CA WIP"/>
      <sheetName val="YTD Big Y's"/>
      <sheetName val="Actual 03 Volume"/>
      <sheetName val="U71"/>
      <sheetName val="Cross Walk"/>
      <sheetName val="Subledger Description"/>
      <sheetName val="Sample"/>
      <sheetName val="Net Income"/>
      <sheetName val="EP Vol New"/>
      <sheetName val="SP Vol New"/>
      <sheetName val="Assets"/>
      <sheetName val="Prepays"/>
      <sheetName val="Q2 Est"/>
      <sheetName val="EPSP Splitout"/>
      <sheetName val="Appendix"/>
      <sheetName val="Cover Page"/>
      <sheetName val="Asset Quality"/>
      <sheetName val="Gap"/>
      <sheetName val="MTDVOLUME"/>
      <sheetName val="Lease Loan98"/>
      <sheetName val="opplanbackup"/>
      <sheetName val="98VOLUME"/>
      <sheetName val="leaseloan-ytd"/>
      <sheetName val="YTDVOLUME"/>
      <sheetName val="BACKUP"/>
      <sheetName val="Deal Name"/>
      <sheetName val="JE10310X"/>
      <sheetName val="status codes"/>
      <sheetName val="CASHBOOK"/>
      <sheetName val="6300804"/>
      <sheetName val="ATLAS 1-Budget"/>
      <sheetName val="bup c8s001 050001% mar03 (3)"/>
      <sheetName val="CFG&gt;500"/>
      <sheetName val="10-24 Bal Sheet"/>
      <sheetName val="Summary0300"/>
      <sheetName val="Borrowing Base"/>
      <sheetName val="May 4299"/>
      <sheetName val="SOOURCE"/>
      <sheetName val="PMSTABLE"/>
      <sheetName val="ENTREE JOURNAL"/>
      <sheetName val="buttons"/>
      <sheetName val="update_formulas"/>
      <sheetName val="var"/>
      <sheetName val="print_macros"/>
      <sheetName val="print_qtrs"/>
      <sheetName val="update_macros"/>
      <sheetName val="LIQUIDATION &amp; AMORTIZATION GAIN"/>
      <sheetName val="Calculation Questionnaire"/>
      <sheetName val="qr_do3_fpd"/>
      <sheetName val="qr_do14_30"/>
      <sheetName val="qr_do3_me"/>
      <sheetName val="qr_do3_nv"/>
      <sheetName val="Waterfall"/>
      <sheetName val="CEF Funding LLC"/>
      <sheetName val="Recalculations-Capital-GAAP"/>
      <sheetName val="Recalculations-Oper-GAAP"/>
      <sheetName val="VA89_CHG"/>
      <sheetName val="Comm Mtg"/>
      <sheetName val="Entry"/>
      <sheetName val="Review Minutes"/>
      <sheetName val="Feed sheet"/>
      <sheetName val="New business"/>
      <sheetName val="Book1.xls"/>
      <sheetName val="Currency table"/>
      <sheetName val="EoP"/>
      <sheetName val="Tables"/>
      <sheetName val="Status"/>
      <sheetName val="Conso Detailed Input"/>
      <sheetName val="Draft"/>
      <sheetName val="V71"/>
      <sheetName val="Draft1"/>
      <sheetName val="企业表一"/>
      <sheetName val="M-5A"/>
      <sheetName val="M-5C"/>
      <sheetName val="수출명세"/>
      <sheetName val="내수기타"/>
      <sheetName val="수출집계"/>
      <sheetName val="6월수불"/>
      <sheetName val="특기제품"/>
      <sheetName val="3620SE"/>
      <sheetName val="CAS data request"/>
      <sheetName val="CBR+FAS"/>
      <sheetName val="Corp Use"/>
      <sheetName val="Input Interface"/>
      <sheetName val="Level II"/>
      <sheetName val="Accts to rec"/>
      <sheetName val="GTI (2)"/>
      <sheetName val="GTI (3)"/>
      <sheetName val="해외주식"/>
      <sheetName val="re (3)"/>
      <sheetName val="환율평균(정리)"/>
      <sheetName val="지분법평가(HTVI)5620"/>
      <sheetName val="파생평가"/>
      <sheetName val="아시아 1호5640"/>
      <sheetName val="5620"/>
      <sheetName val="5630"/>
      <sheetName val="5650"/>
      <sheetName val="5612"/>
      <sheetName val="5600"/>
      <sheetName val="5640"/>
      <sheetName val="bs (3)"/>
      <sheetName val="5611"/>
      <sheetName val="5610"/>
      <sheetName val="지급이자와할인료(직매각)"/>
      <sheetName val="지점장"/>
      <sheetName val="전행순위"/>
      <sheetName val="97년추정손익계산서"/>
      <sheetName val="Header"/>
      <sheetName val="반기_유가증권"/>
      <sheetName val="신전산소항목시산표(5월)"/>
      <sheetName val="임차보증금현황04.6.30"/>
      <sheetName val="Query"/>
      <sheetName val="전체실적"/>
      <sheetName val="Report 1"/>
      <sheetName val="Interventional Reconciliation"/>
      <sheetName val="Sales_CM"/>
      <sheetName val="SVSalesToCM"/>
      <sheetName val="Cognos Extract"/>
      <sheetName val="SCOS0302"/>
      <sheetName val="3BPA00132-5-3 W plan HVPNL"/>
      <sheetName val="DREXPJUL"/>
      <sheetName val="Rel Pty"/>
      <sheetName val="Exp Sort"/>
      <sheetName val="Market Num50"/>
      <sheetName val="Market Num75"/>
      <sheetName val="Market Val50"/>
      <sheetName val="Market Val75"/>
      <sheetName val="3-4PL"/>
      <sheetName val="7Misc"/>
      <sheetName val="1-2BS"/>
      <sheetName val="Std data"/>
      <sheetName val="ACCOUNTS"/>
      <sheetName val="Cash flow"/>
      <sheetName val="WPS99"/>
      <sheetName val="6Exp"/>
      <sheetName val="WBN"/>
      <sheetName val="Segment"/>
      <sheetName val="BS &amp; P&amp;LPETII"/>
      <sheetName val="BS &amp; P&amp;L PETI"/>
      <sheetName val="PET FIBRES LTD."/>
      <sheetName val="Dividend Working"/>
      <sheetName val="PPE 1006"/>
      <sheetName val="Shweta"/>
      <sheetName val="Exh -20"/>
      <sheetName val="Exh3"/>
      <sheetName val="FORM7"/>
      <sheetName val="Sheet1 (2)"/>
      <sheetName val="16-03-2K1"/>
      <sheetName val="Garbage Chute"/>
      <sheetName val="CPCـC_x0000__x0000__x0000__x0000__x0000__x0000__x0000__x0000__x0000__x0000__x0000__x0000__x0000__x0000__x0000__x0000__x0000__x0000__x0000__x0000__x0000__x0000__x0000__x0000__x0000__x0000_"/>
      <sheetName val="Material Constant-1A Chart 507"/>
      <sheetName val="[Book1.xls][Book1.xls]d/m/yy_x0000__x0013_["/>
      <sheetName val="Variables"/>
      <sheetName val="Finance IT _ Pro _2_"/>
      <sheetName val="Jul 96 Worksheet"/>
      <sheetName val="Simulator Detail"/>
      <sheetName val="Net TB"/>
      <sheetName val="80G"/>
      <sheetName val="MGT REP"/>
      <sheetName val="14"/>
      <sheetName val="40"/>
      <sheetName val="RBS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Bal Sheet"/>
      <sheetName val="223.582"/>
      <sheetName val="IHP Detailed QA"/>
      <sheetName val="Profit &amp; Loss (2)"/>
      <sheetName val="M-2 Discounted"/>
      <sheetName val="MAINT,QP,COMM"/>
      <sheetName val="SUPPORTING"/>
      <sheetName val="Acquirer Input"/>
      <sheetName val="PE EV charts"/>
      <sheetName val="OFA YTD (Co4)"/>
      <sheetName val="Input Data"/>
      <sheetName val="Data_Input_SAM"/>
      <sheetName val="Profit&amp;Loss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Sales Tree (2)"/>
      <sheetName val="Schedules Ref &amp; Ext"/>
      <sheetName val="Definitions"/>
      <sheetName val="CalcSheet"/>
      <sheetName val="act_r90r0182 (2)"/>
      <sheetName val="_x0000_开孞썝豼쌀疋謈ె䶋忴"/>
      <sheetName val="Cost Sheet PTD_BS"/>
      <sheetName val="?开孞썝豼쌀疋謈ె䶋忴"/>
      <sheetName val="011 Manaccs - GHW.xls?o_x0008_?????8?"/>
      <sheetName val="Cost Sheet_FS"/>
      <sheetName val="011 Manaccs - GHW.xls_x0000_o_x0008__x0000__x0000__x0000__x0000__x0000_8_x0000_"/>
      <sheetName val="UNIT"/>
      <sheetName val="cr"/>
      <sheetName val="sr"/>
      <sheetName val="CAD TRG"/>
      <sheetName val="tblNNSExport23Master"/>
      <sheetName val="이자율"/>
      <sheetName val="C4_월관리(전일누적)"/>
      <sheetName val="월목표"/>
      <sheetName val="인건비"/>
      <sheetName val="live format"/>
      <sheetName val="Team_Query"/>
      <sheetName val="Cust Sat Master"/>
      <sheetName val="opening programme"/>
      <sheetName val="Select"/>
      <sheetName val="CC Summary"/>
      <sheetName val="calc rent"/>
      <sheetName val="BRANDS"/>
      <sheetName val="AtlasParameters"/>
      <sheetName val="OFA_YTD_(Co4)"/>
      <sheetName val="Input_Data"/>
      <sheetName val="Control_Sheet"/>
      <sheetName val="Customize_Your_Invoice"/>
      <sheetName val="Summary_Freehold"/>
      <sheetName val="Summary_Propco"/>
      <sheetName val="New_Stores_by_Type"/>
      <sheetName val="BRI_Capex_2007"/>
      <sheetName val="BC_summary"/>
      <sheetName val="BOOK1_XLS"/>
      <sheetName val="Cash_Flow"/>
      <sheetName val="Sales_Tree_(2)"/>
      <sheetName val="Schedules_Ref_&amp;_Ext"/>
      <sheetName val="Consolidated_Seasonalities"/>
      <sheetName val="Consolidated_Bases"/>
      <sheetName val="DLI_Bases"/>
      <sheetName val="DLI_Seasonalities"/>
      <sheetName val="Net_Seasonalities"/>
      <sheetName val="SSPCA_Seasonalities"/>
      <sheetName val="act_r90r0182_(2)"/>
      <sheetName val="Cost_Sheet_PTD_BS"/>
      <sheetName val="011_Manaccs_-_GHW_xls?o?????8?"/>
      <sheetName val="Cost_Sheet_FS"/>
      <sheetName val="011_Manaccs_-_GHW_xlso8"/>
      <sheetName val="CAD_TRG"/>
      <sheetName val="live_format"/>
      <sheetName val="Cust_Sat_Master"/>
      <sheetName val="opening_programme"/>
      <sheetName val="CC_Summary"/>
      <sheetName val="calc_rent"/>
      <sheetName val="OFA_YTD_(Co4)1"/>
      <sheetName val="Input_Data1"/>
      <sheetName val="Control_Sheet1"/>
      <sheetName val="Customize_Your_Invoice1"/>
      <sheetName val="Summary_Freehold1"/>
      <sheetName val="Summary_Propco1"/>
      <sheetName val="New_Stores_by_Type1"/>
      <sheetName val="BRI_Capex_20071"/>
      <sheetName val="BC_summary1"/>
      <sheetName val="BOOK1_XLS1"/>
      <sheetName val="Cash_Flow1"/>
      <sheetName val="Consolidated_Seasonalities1"/>
      <sheetName val="Consolidated_Bases1"/>
      <sheetName val="DLI_Bases1"/>
      <sheetName val="DLI_Seasonalities1"/>
      <sheetName val="Net_Seasonalities1"/>
      <sheetName val="SSPCA_Seasonalities1"/>
      <sheetName val="Sales_Tree_(2)1"/>
      <sheetName val="Schedules_Ref_&amp;_Ext1"/>
      <sheetName val="Cost_Sheet_PTD_BS1"/>
      <sheetName val="act_r90r0182_(2)1"/>
      <sheetName val="Cost_Sheet_FS1"/>
      <sheetName val="CAD_TRG1"/>
      <sheetName val="live_format1"/>
      <sheetName val="Cust_Sat_Master1"/>
      <sheetName val="opening_programme1"/>
      <sheetName val="CC_Summary1"/>
      <sheetName val="calc_rent1"/>
      <sheetName val="Direct D code"/>
      <sheetName val="D Summary"/>
      <sheetName val="Direct D code (2)"/>
      <sheetName val="011 Manaccs - GHW.xls"/>
      <sheetName val="StorePivot"/>
      <sheetName val="EXGHS"/>
      <sheetName val="GHS"/>
      <sheetName val="GenericPivot"/>
      <sheetName val="GroupPivot"/>
      <sheetName val="MainData"/>
      <sheetName val="Ratio"/>
      <sheetName val="2001 Total"/>
      <sheetName val="Analysis"/>
      <sheetName val=".dll_x005f_x0000__x005f_x0005__x005f_x0008_Ā_x000"/>
      <sheetName val="e &amp;Support_x005f_x0000__x005f_x0005__x005f_x0019_"/>
      <sheetName val="_I"/>
      <sheetName val="DLBUR-COST (2)"/>
      <sheetName val="피벗"/>
      <sheetName val="K-15"/>
      <sheetName val="D"/>
      <sheetName val="K16"/>
      <sheetName val="E5-Recoverability review"/>
      <sheetName val="F1-Stock Roll fwd"/>
      <sheetName val="EPS (2)"/>
      <sheetName val="수정사항"/>
      <sheetName val="AFS (2)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L1"/>
      <sheetName val="L1-1"/>
      <sheetName val="Reclassifications"/>
      <sheetName val="Int rea (2)"/>
      <sheetName val="Int rea (4)"/>
      <sheetName val="L7-1"/>
      <sheetName val="RMatValuation"/>
      <sheetName val="B3-1"/>
      <sheetName val="E3.3"/>
      <sheetName val="E3.4"/>
      <sheetName val="L-FL"/>
      <sheetName val="L2"/>
      <sheetName val="L3"/>
      <sheetName val="Royalty"/>
      <sheetName val="credit"/>
      <sheetName val="C1 "/>
      <sheetName val="C1-1"/>
      <sheetName val="C1-2 "/>
      <sheetName val="C1-3"/>
      <sheetName val="C2"/>
      <sheetName val="C3.."/>
      <sheetName val="C4w"/>
      <sheetName val="TBS"/>
      <sheetName val="TPL"/>
      <sheetName val="TRecon"/>
      <sheetName val="C1-2"/>
      <sheetName val="B-ins"/>
      <sheetName val="lease"/>
      <sheetName val="N1.2 (2)"/>
      <sheetName val="BS-YLI"/>
      <sheetName val="BS-ATT"/>
      <sheetName val="BS-YLB"/>
      <sheetName val="BS-YLT"/>
      <sheetName val="A5"/>
      <sheetName val="D2"/>
      <sheetName val="Payroll Summary"/>
      <sheetName val="Insurance"/>
      <sheetName val="B4"/>
      <sheetName val="dpla "/>
      <sheetName val="OP. EXP (2)"/>
      <sheetName val="Cut off - Fac A"/>
      <sheetName val="B4-1"/>
      <sheetName val="B2-4 (2)"/>
      <sheetName val="B6"/>
      <sheetName val="M5"/>
      <sheetName val="D1-2"/>
      <sheetName val="TBCS-PL"/>
      <sheetName val="E-Sales Cut-off"/>
      <sheetName val="E-Purch Cut-off"/>
      <sheetName val="TOC-Sales"/>
      <sheetName val="TOC-Receipts"/>
      <sheetName val="C1-FL"/>
      <sheetName val="C1-AL"/>
      <sheetName val="F1-1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Adjustments"/>
      <sheetName val="D - Loan charges"/>
      <sheetName val="OSM11-01-06"/>
      <sheetName val="TBCS-BS"/>
      <sheetName val="D1"/>
      <sheetName val="D1-1"/>
      <sheetName val="D2-1"/>
      <sheetName val="D3"/>
      <sheetName val="HP"/>
      <sheetName val="D-PAD"/>
      <sheetName val="PT KUTAI P7005 "/>
      <sheetName val="PT KUTAI P705U"/>
      <sheetName val="WTK W7002"/>
      <sheetName val="WTK W7003"/>
      <sheetName val="WTK W7008"/>
      <sheetName val="WTK W708U"/>
      <sheetName val="H1"/>
      <sheetName val="M1.2"/>
      <sheetName val="M2-deposit"/>
      <sheetName val="M3-retentionsum"/>
      <sheetName val="M4-accruals"/>
      <sheetName val="BURGER ACC"/>
      <sheetName val="M6.1-insurance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G2"/>
      <sheetName val="IncidentsEAP"/>
      <sheetName val="Cntmrs-Recruit"/>
      <sheetName val="Cntmrs"/>
      <sheetName val="2000"/>
      <sheetName val="Monthly Allowances"/>
      <sheetName val="SAL-2000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Budget_data"/>
      <sheetName val="IT"/>
      <sheetName val="D504"/>
      <sheetName val="Actuals-Mth"/>
      <sheetName val="Pln by mth"/>
      <sheetName val="Actuals-YTD"/>
      <sheetName val="Pln YTD"/>
      <sheetName val="Invent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Operating Statement Data"/>
      <sheetName val="RECEIPTS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Vlookup"/>
      <sheetName val="Validation"/>
      <sheetName val="Matrix-Level 3-Gastonia"/>
      <sheetName val="F100"/>
      <sheetName val="P100"/>
      <sheetName val="D4RP"/>
      <sheetName val="LinkData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Avg IC"/>
      <sheetName val="AMCY Impact"/>
      <sheetName val="H&amp;Q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ZZ_DowntimeIssuesMTD"/>
      <sheetName val="Assy Exc Tak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ARTARG"/>
      <sheetName val="BS Frango"/>
      <sheetName val="Tabelle1"/>
      <sheetName val="Bowler"/>
      <sheetName val="Sales Dev &amp; Training"/>
      <sheetName val="Frango"/>
      <sheetName val="Ignor this tab"/>
      <sheetName val="Inventory"/>
      <sheetName val="9901"/>
      <sheetName val="资产负债表"/>
      <sheetName val="利润表"/>
      <sheetName val="现金流量表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7.临夏"/>
      <sheetName val="YYB040-油漆厂"/>
      <sheetName val="Projection Methodology 2002"/>
      <sheetName val="N10"/>
      <sheetName val="10.03 "/>
      <sheetName val="F710"/>
      <sheetName val="F2100-半成品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U201"/>
      <sheetName val="A521 (2)"/>
      <sheetName val="A621 (2)"/>
      <sheetName val="U2.1"/>
      <sheetName val="C100"/>
      <sheetName val="U121"/>
      <sheetName val="N501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AC00(02) O-lead"/>
      <sheetName val="AC00(03) O-lead"/>
      <sheetName val="AC00(04) O-lead"/>
      <sheetName val="RS-F310"/>
      <sheetName val="P220"/>
      <sheetName val="P221"/>
      <sheetName val="U4.2 (2)"/>
      <sheetName val="2001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未分配利润审定表"/>
      <sheetName val="固定资产"/>
      <sheetName val="应付工资 (2)"/>
      <sheetName val="主营业务税金及附加审定"/>
      <sheetName val="主营业务税金及附加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German Co.- Attrition study"/>
      <sheetName val="表九 投入产出分析"/>
      <sheetName val="用户分类分析"/>
      <sheetName val="Ignor_this_tab"/>
      <sheetName val="AGC Inc. Amort"/>
      <sheetName val="TOOLS"/>
      <sheetName val="FY09 Interview Inventory"/>
      <sheetName val="Summary SC"/>
      <sheetName val="Expanded P&amp;L"/>
      <sheetName val="44526 Dalke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통계자료"/>
      <sheetName val="지수"/>
      <sheetName val="생산직"/>
      <sheetName val="sm"/>
      <sheetName val="판매2팀"/>
      <sheetName val="型TB"/>
      <sheetName val="F'cast to go"/>
      <sheetName val="MF 2002"/>
      <sheetName val="Actual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Serba"/>
      <sheetName val="Garment"/>
      <sheetName val="Tanako"/>
      <sheetName val="매출채권AR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수정사항-1"/>
      <sheetName val="g20매출원가"/>
      <sheetName val="g30제조원가"/>
      <sheetName val="g31재료비"/>
      <sheetName val="급여 (2)"/>
      <sheetName val="평균급여 (2)"/>
      <sheetName val="15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Gastos_MadridWE"/>
      <sheetName val="NEW WARRANTS"/>
      <sheetName val="Sources_Uses"/>
      <sheetName val="Prior Year"/>
      <sheetName val="Trading Stats"/>
      <sheetName val="cap_structure"/>
      <sheetName val="MergeCo Summary"/>
      <sheetName val="BANKS_94"/>
      <sheetName val="Operations"/>
      <sheetName val="Football(1)"/>
      <sheetName val="Tuluwaka"/>
      <sheetName val="Exercise"/>
      <sheetName val="General Assumptions"/>
      <sheetName val="QuickLink"/>
      <sheetName val="Company Outputs"/>
      <sheetName val="Corp. Trust Structure"/>
      <sheetName val="Comp Data"/>
      <sheetName val="Float Matrix"/>
      <sheetName val="Data Master"/>
      <sheetName val="Int. Rate Data"/>
      <sheetName val="Rsch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100%"/>
      <sheetName val="HelpScreens"/>
      <sheetName val="PUblic Float data"/>
      <sheetName val="Build-up"/>
      <sheetName val="Computations"/>
      <sheetName val="Inputs-Sensitivities"/>
      <sheetName val="Company"/>
      <sheetName val="Worksheet"/>
      <sheetName val="Market Data"/>
      <sheetName val="Project Info"/>
      <sheetName val="Taxes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Monthly Budget 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J-31 NRV"/>
      <sheetName val="A-1"/>
      <sheetName val="subordinated notes"/>
      <sheetName val="senior note"/>
      <sheetName val="PS B"/>
      <sheetName val="PS A"/>
      <sheetName val="Splash Screen"/>
      <sheetName val="Paul"/>
      <sheetName val="Q2 Salaries"/>
      <sheetName val="ROIC"/>
      <sheetName val="NESTLE"/>
      <sheetName val="Operating Companies"/>
      <sheetName val="Management Companies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Operating_Statement_Data"/>
      <sheetName val="Matrix-Level_3-Gastonia"/>
      <sheetName val="Avg_IC"/>
      <sheetName val="AMCY_Impact"/>
      <sheetName val="FEB_summary"/>
      <sheetName val="Int_Analysis"/>
      <sheetName val="Plant_KPI_"/>
      <sheetName val="DEFECT_CODES"/>
      <sheetName val="LOCATION_CODES"/>
      <sheetName val="Consolidated_Budget_Worksheet"/>
      <sheetName val="Assy_Exc_Tak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A521_(2)"/>
      <sheetName val="A621_(2)"/>
      <sheetName val="U2_1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U4_P1"/>
      <sheetName val="U4_P2"/>
      <sheetName val="U4-3_P2"/>
      <sheetName val="Q301_"/>
      <sheetName val="AC00(02)_O-lead"/>
      <sheetName val="AC00(03)_O-lead"/>
      <sheetName val="AC00(04)_O-lead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Sheet1_(2)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German_Co_-_Attrition_study"/>
      <sheetName val="Equity Rollforward 9-30-13"/>
      <sheetName val="Equity Rollforward 12-31-2013"/>
      <sheetName val="Interest Expense"/>
      <sheetName val="Conversion rate"/>
      <sheetName val="MLP IPO Yields vs MLP Index"/>
      <sheetName val="sales vol."/>
      <sheetName val="oldSEG"/>
      <sheetName val="Page A-1"/>
      <sheetName val="MktAss"/>
      <sheetName val="Source_Use"/>
      <sheetName val="CAPEX"/>
      <sheetName val="Source --&gt;"/>
      <sheetName val="2014-2015 BBR"/>
      <sheetName val="2013 BBR"/>
      <sheetName val="BBR-2015"/>
      <sheetName val="ACV-2015"/>
      <sheetName val="MRB"/>
      <sheetName val="Key Stats"/>
      <sheetName val="Multiples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table"/>
      <sheetName val="Prior Fund Raising MGD"/>
      <sheetName val="Managed Accounts - Gross Tradin"/>
      <sheetName val="Managed Accounts"/>
      <sheetName val="Notice"/>
      <sheetName val="Return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WACC"/>
      <sheetName val="Cost of Services"/>
      <sheetName val="Price of Service"/>
      <sheetName val="27"/>
      <sheetName val="6+6detail"/>
      <sheetName val="HR"/>
      <sheetName val="statistics"/>
      <sheetName val="Budget Data"/>
      <sheetName val="Rev &amp; PC"/>
      <sheetName val="Non Rev&amp;PC"/>
      <sheetName val="Salary Fcst"/>
      <sheetName val="Accts"/>
      <sheetName val="Categories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PR"/>
      <sheetName val="FY2003"/>
      <sheetName val="FY2002"/>
      <sheetName val="FX rates"/>
      <sheetName val="Input Table"/>
      <sheetName val="Supporting Data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Segment_Metrics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FF-2"/>
      <sheetName val="Annx"/>
      <sheetName val="Annex"/>
      <sheetName val="Significant Processes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Rates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Screening"/>
      <sheetName val="Aggregates"/>
      <sheetName val="Screen Criteria"/>
      <sheetName val="Departments"/>
      <sheetName val="APPORT"/>
      <sheetName val="A-4"/>
      <sheetName val="N-1"/>
      <sheetName val="Q-1 "/>
      <sheetName val="T-1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Period Cost"/>
      <sheetName val="Orders to Revenue"/>
      <sheetName val="LISTPRICE"/>
      <sheetName val="Hyp - Expense"/>
      <sheetName val="Service Delivery"/>
      <sheetName val="K-1 Tax Attributes Cf "/>
      <sheetName val="房屋及建筑物"/>
      <sheetName val="通用设备"/>
      <sheetName val="专用设备"/>
      <sheetName val="运输设备"/>
      <sheetName val="其他"/>
      <sheetName val="종합일지"/>
      <sheetName val="폐토수익화 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STRAIGHT"/>
      <sheetName val="매입채무"/>
      <sheetName val="차입2"/>
      <sheetName val="nude TB"/>
      <sheetName val="BS계정"/>
      <sheetName val="영업외손익"/>
      <sheetName val="종합"/>
      <sheetName val="판관"/>
      <sheetName val="집계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M A Private Placements"/>
      <sheetName val="Transaction Clients"/>
      <sheetName val="Drop Down"/>
      <sheetName val="FAB별"/>
      <sheetName val="Juros Financ. Siemsa"/>
      <sheetName val="Juros Conta Garantida"/>
      <sheetName val="AutoMacro"/>
      <sheetName val="Deferred Add"/>
      <sheetName val="Returns Analysis"/>
      <sheetName val="Wo_Cl"/>
      <sheetName val="Interlock"/>
      <sheetName val="F'cast Pr Mth"/>
      <sheetName val="Hyp Dump"/>
      <sheetName val="F810"/>
      <sheetName val="Sheet16"/>
      <sheetName val="K101"/>
      <sheetName val="N101"/>
      <sheetName val="Equipment"/>
      <sheetName val="Motor Vehicle"/>
      <sheetName val="Renovation"/>
      <sheetName val="CCTL"/>
      <sheetName val="P101"/>
      <sheetName val="I101 "/>
      <sheetName val="Sheet12"/>
      <sheetName val="FDREPORT"/>
      <sheetName val="Sheet14"/>
      <sheetName val="Sheet15"/>
      <sheetName val="Air Conditional"/>
      <sheetName val="Ã«ÀûÂÊ·ÖÎö±í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FTS Universe Inputs"/>
      <sheetName val="Consensus"/>
      <sheetName val="条件"/>
      <sheetName val="Competitors"/>
      <sheetName val="Trend"/>
      <sheetName val="Essbase Budget (3)"/>
      <sheetName val="Essbase Budget (2)"/>
      <sheetName val="现金1"/>
      <sheetName val="现金2"/>
      <sheetName val="INDEPENDENT"/>
      <sheetName val="FINBLOK(03-04)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CPCـC"/>
      <sheetName val="[Book1.xls][Book1.xls]d/m/yy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CF-8&quot;-y2"/>
      <sheetName val="关联方 (3)"/>
      <sheetName val="关联方"/>
      <sheetName val="production cost-pbc"/>
      <sheetName val="mov-pbc"/>
      <sheetName val="mov"/>
      <sheetName val="复核程序表"/>
      <sheetName val="复核声明"/>
      <sheetName val="底稿复核记录"/>
      <sheetName val="底稿目录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财务费用"/>
      <sheetName val="分专业利润表"/>
      <sheetName val="分专业资产负债表"/>
      <sheetName val="管理费用"/>
      <sheetName val="分专业利润分配表"/>
      <sheetName val="上市公司与关联公司往来"/>
      <sheetName val="其他业务利润"/>
      <sheetName val="人工成本"/>
      <sheetName val="投资收益"/>
      <sheetName val="营业外收入"/>
      <sheetName val="营业外支出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合并抵消往来分录"/>
      <sheetName val="协议清单"/>
      <sheetName val="DropDown"/>
      <sheetName val="F-B"/>
      <sheetName val="F-B-1"/>
      <sheetName val="折旧测算 (2)"/>
      <sheetName val="折旧测算"/>
      <sheetName val="折旧测算 (3)"/>
      <sheetName val="C - Cash and Bank"/>
      <sheetName val="Info. Request"/>
      <sheetName val="Orders"/>
      <sheetName val="To tied 2001 opening RE"/>
      <sheetName val="新洋06合同汇总"/>
      <sheetName val="Finsum-NAS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Contacts"/>
      <sheetName val="PCAP Data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잡손실_"/>
      <sheetName val="잡이익_"/>
      <sheetName val="Code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BS'03"/>
      <sheetName val="Cap. Exp."/>
      <sheetName val="rbc"/>
      <sheetName val="bbc"/>
      <sheetName val="2rr"/>
      <sheetName val="2rollb"/>
      <sheetName val="sltr"/>
      <sheetName val="brkr"/>
      <sheetName val="WIRE_CUTTR"/>
      <sheetName val="CAM_GUM"/>
      <sheetName val="BANRAW-1"/>
      <sheetName val="ban-1"/>
      <sheetName val="ban-2"/>
      <sheetName val="ASHOK"/>
      <sheetName val="ヰ`_x0000_j푨j함j헰j훰j흸j�j�j�j�j_xdc90_j_xdd18_j_xde68_j_xdfb8_j"/>
      <sheetName val="ScheduleAB"/>
      <sheetName val="GD13"/>
      <sheetName val="BS(S0011)"/>
      <sheetName val="Cheops BS"/>
      <sheetName val="生産残内訳 (履歴)"/>
      <sheetName val="生産残内訳"/>
      <sheetName val="Ann -1"/>
      <sheetName val="Annex-E."/>
      <sheetName val="Cost Centres"/>
      <sheetName val="Expense"/>
      <sheetName val="Working June 05"/>
      <sheetName val="80hhiia"/>
      <sheetName val="Financial Summary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B Sheet"/>
      <sheetName val="Flow Chart"/>
      <sheetName val="Copper Stock"/>
      <sheetName val="Presentation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_x0000__x0000__x0000__x0000__x0000_"/>
      <sheetName val="120"/>
      <sheetName val="_x0000__x0000_眽_x0000_"/>
      <sheetName val="_x0000_$_x0000_慀뱫_x0000__x0000_悐뱫˷_x0001__x0000__x0000__x0000__x0000__x0005__x0000__x0000__x0000__x0006__x0016_Ā_x000c_CicMarsh"/>
      <sheetName val="Data_Sheet_11"/>
      <sheetName val="WCOL_INDEX1"/>
      <sheetName val="WCOL_INPUT1"/>
      <sheetName val="Data_Sheet_12"/>
      <sheetName val="WCOL_INDEX2"/>
      <sheetName val="WCOL_INPUT2"/>
      <sheetName val="Garbage_Chute"/>
      <sheetName val="Material_Constant-1A_Chart_507"/>
      <sheetName val="[Book1_xls][Book1_xls]d/m/yy["/>
      <sheetName val="[Book1.xls]d_m_yy_____1010000_7"/>
      <sheetName val="[Book1.xls]d_m_yy_____1010000_4"/>
      <sheetName val="[Book1.xls]d_m_yy_____1010000_3"/>
      <sheetName val="[Book1.xls]d_m_yy_____1010000_2"/>
      <sheetName val="[Book1.xls]d_m_yy_____1010000_6"/>
      <sheetName val="[Book1.xls]d_m_yy_____1010000_5"/>
      <sheetName val="[Book1.xls]d_m_yy_____101000_10"/>
      <sheetName val="[Book1.xls]d_m_yy_____1010000_8"/>
      <sheetName val="[Book1.xls]d_m_yy_____1010000_9"/>
      <sheetName val="[Book1.xls]d_m_yy_____101000_11"/>
      <sheetName val="[Book1.xls]d_m_yy_____101000_12"/>
      <sheetName val="[Book1.xls]d_m_yy_____101000_14"/>
      <sheetName val="[Book1.xls]d_m_yy_____101000_13"/>
      <sheetName val="[Book1.xls]d_m_yy_____101000_15"/>
      <sheetName val="BB"/>
      <sheetName val="STKBB"/>
      <sheetName val="DKI"/>
      <sheetName val="NM ACC MKS"/>
      <sheetName val="Ka CC"/>
      <sheetName val="STKJB"/>
      <sheetName val="Depo TTL"/>
      <sheetName val="sriwilcompetitor-isi"/>
      <sheetName val="BSR"/>
      <sheetName val="SWOT EPE"/>
      <sheetName val="by salesman - ps90"/>
      <sheetName val="by salesman - umum"/>
      <sheetName val="propaganda"/>
      <sheetName val="problem"/>
      <sheetName val="produk flow2"/>
      <sheetName val="produk flow1"/>
      <sheetName val="POS+inctv"/>
      <sheetName val="distribusi"/>
      <sheetName val="print"/>
      <sheetName val="radio"/>
      <sheetName val="showcase"/>
      <sheetName val="PGF"/>
      <sheetName val="PGA"/>
      <sheetName val="SGF"/>
      <sheetName val="SGS"/>
      <sheetName val="HS"/>
      <sheetName val="SO"/>
      <sheetName val="Net Ef JD"/>
      <sheetName val="SOP"/>
      <sheetName val="NW PRODUKSI"/>
      <sheetName val="1"/>
      <sheetName val="AGB"/>
      <sheetName val="Omset Ps 90 per-customer"/>
      <sheetName val="PA"/>
      <sheetName val="TS"/>
      <sheetName val="PW"/>
      <sheetName val="KE"/>
      <sheetName val="VTC 05"/>
      <sheetName val="VTC 04"/>
      <sheetName val="NAS"/>
      <sheetName val="SUM2"/>
      <sheetName val="LG"/>
      <sheetName val="BK"/>
      <sheetName val="JM"/>
      <sheetName val="Action Plan Bengkulu"/>
      <sheetName val="ACTION PLAN PLB"/>
      <sheetName val="Perbaikan Bangka"/>
      <sheetName val="Perbaikan lLampung"/>
      <sheetName val="ND vs AT"/>
      <sheetName val="SAK TO BE"/>
      <sheetName val="TOPLES TO BE"/>
      <sheetName val="Target per item"/>
      <sheetName val="Difotef"/>
      <sheetName val="Maklon &amp; Investasi v1"/>
      <sheetName val="HET SG"/>
      <sheetName val="ARTA"/>
      <sheetName val="PB"/>
      <sheetName val="DIV1"/>
      <sheetName val="DIV2"/>
      <sheetName val="TTL"/>
      <sheetName val="PRODUK"/>
      <sheetName val="GRAPH"/>
      <sheetName val="Kunjungan"/>
      <sheetName val="Rekap Rencana + PAM"/>
      <sheetName val="HIST"/>
      <sheetName val="RCN PRD&amp;KIRIM-rumus"/>
      <sheetName val="RCN PRD&amp;KIRIM-rev"/>
      <sheetName val="RCN PRD&amp;KIRIM-real"/>
      <sheetName val="SISA OP"/>
      <sheetName val="OMZ"/>
      <sheetName val="POS (fixed)"/>
      <sheetName val="Rekap Direct Selling"/>
      <sheetName val="JI"/>
      <sheetName val="per Cube (New)"/>
      <sheetName val="Ver 4"/>
      <sheetName val="PBKS"/>
      <sheetName val="PBKP"/>
      <sheetName val="FABs"/>
      <sheetName val="MIO"/>
      <sheetName val="WFT"/>
      <sheetName val="Sheet4 (2)"/>
      <sheetName val="OOPS"/>
      <sheetName val="EAO"/>
      <sheetName val="NIELSEN"/>
      <sheetName val="PROFILE"/>
      <sheetName val="KEY ACC"/>
      <sheetName val="Tk Lily"/>
      <sheetName val="Tk Sinaga"/>
      <sheetName val="Tk Ai So Ice"/>
      <sheetName val="Tk Narodo"/>
      <sheetName val="Tk Siswadi"/>
      <sheetName val="Tk Guines"/>
      <sheetName val="Promo MI"/>
      <sheetName val="Point Hitung (2)"/>
      <sheetName val="BUM-REV (2)"/>
      <sheetName val="JBR"/>
      <sheetName val="Bonus Tour"/>
      <sheetName val=" DK - TG"/>
      <sheetName val="BN - TG"/>
      <sheetName val="SGF 17Nov06_Keu (adj alokasi)"/>
      <sheetName val="SGF 17Nov06_Keu (versi Lian)"/>
      <sheetName val="M004-47"/>
      <sheetName val="Pelaksanaan 4 Push per agen"/>
      <sheetName val="Action Plan"/>
      <sheetName val="SDM"/>
      <sheetName val="INFRASTRUKTUR"/>
      <sheetName val="rekap"/>
      <sheetName val="WAN YU"/>
      <sheetName val="KO IYAN"/>
      <sheetName val="FENNY"/>
      <sheetName val="WIBENG"/>
      <sheetName val="URIP"/>
      <sheetName val="IRWAN"/>
      <sheetName val="R. HIDAYAT"/>
      <sheetName val="ARI JAYA"/>
      <sheetName val="MARGI JAYA"/>
      <sheetName val="Toko Paldia"/>
      <sheetName val="PROGRAM"/>
      <sheetName val="1. SMART TVC PRODUKSI"/>
      <sheetName val="1. RADCOM"/>
      <sheetName val="1. PRINT AD"/>
      <sheetName val="2. KEREY"/>
      <sheetName val="ROAD SIGN"/>
      <sheetName val="MINI BOARD"/>
      <sheetName val="BALON UDARA"/>
      <sheetName val="TIN PLATE"/>
      <sheetName val="KAOS"/>
      <sheetName val="POSTER"/>
      <sheetName val="ROAD SHOW"/>
      <sheetName val="STICKER"/>
      <sheetName val="2. BILLBOARD"/>
      <sheetName val="2. MINI BILLBOARD"/>
      <sheetName val="2. PNT"/>
      <sheetName val="2. SHOPBLIND"/>
      <sheetName val="3. WALKING POSTER"/>
      <sheetName val="3. CAR PANEL"/>
      <sheetName val="2. BUS PAINTING"/>
      <sheetName val="2. SPANDUK-UMBUL"/>
      <sheetName val="2. BANNER"/>
      <sheetName val="2. WALL PAINTING"/>
      <sheetName val="2. SHIP PAINTING"/>
      <sheetName val="LEAFLET"/>
      <sheetName val="POSTER1"/>
      <sheetName val="FLAG CHAIN"/>
      <sheetName val="HANGING MOBILE"/>
      <sheetName val="RAK DISPLAY"/>
      <sheetName val="HANGER"/>
      <sheetName val="WASTAFEL"/>
      <sheetName val="MASKOT"/>
      <sheetName val="TABUR TUAI"/>
      <sheetName val="PROD KNOWLEDGE"/>
      <sheetName val="SPREADING"/>
      <sheetName val="FPO"/>
      <sheetName val="5. RETAIL AUDIT"/>
      <sheetName val="5. BRAND RESEARCH"/>
      <sheetName val="5. BRAND PERFORMANCE"/>
      <sheetName val="5. FGD"/>
      <sheetName val="TOPLES"/>
      <sheetName val="PERBAIKAN PRODUK"/>
      <sheetName val="EVOLUSI DESIGN"/>
      <sheetName val="CUSTOMER BASE"/>
      <sheetName val="KONSEP PRODUK"/>
      <sheetName val="PROMOSI ASONGAN"/>
      <sheetName val="PROMOSI MOTORIS"/>
      <sheetName val="PROMOSI POTONGAN LANGSUNG"/>
      <sheetName val="PROMO EXTRA BARANG"/>
      <sheetName val="TARGET DEAL KHUSUS"/>
      <sheetName val="HADIAH LANGSUNG"/>
      <sheetName val="SAYEMBARA"/>
      <sheetName val="UNDIAN"/>
      <sheetName val="INSENTIF AGEN"/>
      <sheetName val="BINTANG ARTA"/>
      <sheetName val="PS 90"/>
      <sheetName val="PAJANG"/>
      <sheetName val="IKLAN"/>
      <sheetName val="TRADE PROMO"/>
      <sheetName val="KONSUMEN PROMO"/>
      <sheetName val="EVENT"/>
      <sheetName val="OPENING FEE"/>
      <sheetName val="SARANA DISPLAY"/>
      <sheetName val="TIM MD"/>
      <sheetName val="LISTING FEE"/>
      <sheetName val="TVC"/>
      <sheetName val="Perhitungan Tarps"/>
      <sheetName val="Struktur Harga"/>
      <sheetName val="REK"/>
      <sheetName val="call"/>
      <sheetName val="Sls-Cost-Profit"/>
      <sheetName val="BINTANG 2005"/>
      <sheetName val="INCOME DA"/>
      <sheetName val="ѝ"/>
      <sheetName val="REKAP OMS GROSIR PER KATEGORI"/>
      <sheetName val="STD GDG Agen"/>
      <sheetName val="skedul tarsit Agustus 19 - 2 Ag"/>
      <sheetName val="Double Reward S2"/>
      <sheetName val="DETIL"/>
      <sheetName val="ANGRIONO"/>
      <sheetName val="depo"/>
      <sheetName val="asj"/>
      <sheetName val="duta"/>
      <sheetName val="hcr"/>
      <sheetName val="hson"/>
      <sheetName val="indo"/>
      <sheetName val="isdi"/>
      <sheetName val="jaya"/>
      <sheetName val="lsh"/>
      <sheetName val="mabe"/>
      <sheetName val="msas"/>
      <sheetName val="oln"/>
      <sheetName val="puja"/>
      <sheetName val="tkb"/>
      <sheetName val="wls"/>
      <sheetName val="stj"/>
      <sheetName val="Target 3YRPSUPERGOOD24Mar08"/>
      <sheetName val="CAP-TOTAL"/>
      <sheetName val="CAP-UMUM"/>
      <sheetName val="CAP-P90"/>
      <sheetName val="REKAP DIV 1"/>
      <sheetName val="REKAP DIV 2"/>
      <sheetName val="REKAP DIV 3"/>
      <sheetName val="DIV 2"/>
      <sheetName val="DIV3"/>
      <sheetName val="Sheet3 (2)"/>
      <sheetName val="perbaikan"/>
      <sheetName val="spg wkend"/>
      <sheetName val="PGF 75 GR"/>
      <sheetName val="PGF 200 GR"/>
      <sheetName val="TTD"/>
      <sheetName val="Kae"/>
      <sheetName val="Kar"/>
      <sheetName val="Akhb"/>
      <sheetName val="AM"/>
      <sheetName val="Kce"/>
      <sheetName val="Pce"/>
      <sheetName val="pengeluaran (2)"/>
      <sheetName val="17"/>
      <sheetName val="21"/>
      <sheetName val="INS SM"/>
      <sheetName val="LR-HC"/>
      <sheetName val="LR-SC"/>
      <sheetName val="Lamp Kap"/>
      <sheetName val="CC botol"/>
      <sheetName val="CC rinser"/>
      <sheetName val="CC air"/>
      <sheetName val="CC prod"/>
      <sheetName val="LB"/>
      <sheetName val="PABRIK"/>
      <sheetName val="KSBELING"/>
      <sheetName val="Report"/>
      <sheetName val="Report (2)"/>
      <sheetName val="OMS"/>
      <sheetName val="JTG"/>
      <sheetName val="JTM"/>
      <sheetName val="BDP"/>
      <sheetName val="BTN"/>
      <sheetName val="RD"/>
      <sheetName val="[Book1.xls]dd_mmmm_yyyy_______2"/>
      <sheetName val="[Book1.xls][Book1.xls]_Book1__2"/>
      <sheetName val="OTR.CRED."/>
      <sheetName val="B-V"/>
      <sheetName val="INC-BAL"/>
      <sheetName val="ACT DATA BASE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Maytol"/>
      <sheetName val="Parameter"/>
      <sheetName val="MAT"/>
      <sheetName val="Value IMP CIF basis"/>
      <sheetName val="Preliminary expenses"/>
      <sheetName val="FBT"/>
      <sheetName val="Trial Balance (2)"/>
      <sheetName val="GAAP"/>
      <sheetName val="Co"/>
      <sheetName val="nts (2)"/>
      <sheetName val="Top_Sheet"/>
      <sheetName val="Workings for notes"/>
      <sheetName val="Input selection"/>
      <sheetName val="All-Fab"/>
      <sheetName val="Production forecast Short Term"/>
      <sheetName val="sap"/>
      <sheetName val="BS-203"/>
      <sheetName val="Balancesheet"/>
      <sheetName val="FMT 13-VOLUME BY MARKET"/>
      <sheetName val="FMT 14 -VOLUME BY BRANDS"/>
      <sheetName val="RECANL"/>
      <sheetName val="Group Summary1 (2)"/>
      <sheetName val=".1.08.xls)FinalTrialBal"/>
      <sheetName val=".1.08.xls)Revised Schedule"/>
      <sheetName val=".1.08.xls)Revised Balance Sheet"/>
      <sheetName val="Group Summary1"/>
      <sheetName val="TB31.3.08"/>
      <sheetName val="Req"/>
      <sheetName val="L,M"/>
      <sheetName val="PL_GROUP"/>
      <sheetName val="PL suppl.info"/>
      <sheetName val="Criterios"/>
      <sheetName val="?Database: [2]. Exceeded number"/>
      <sheetName val="௔按਱ဵ??"/>
      <sheetName val="1-11%20MOI.xls??_x0016_??_x000d_??_x000c_?ň?_x0002_?"/>
      <sheetName val="1-11%20MOI.xls??_x0016_??_x000d_?_x000c_?ň?_x0002_?Ӥ"/>
      <sheetName val="௔按਱ဵ?"/>
      <sheetName val="[book1.xls][book1.xls]?Database"/>
      <sheetName val="[book1.xls]?Database: [2]. Exce"/>
      <sheetName val="Existing Book Data (2)"/>
      <sheetName val="4W Vehicle Detail FINAL"/>
      <sheetName val="4W Veh Detail FINAL NEW MODEL"/>
      <sheetName val="budget time"/>
      <sheetName val="TAE"/>
      <sheetName val="NEE"/>
      <sheetName val="Fagor04-A3112e"/>
      <sheetName val="Sale 0502"/>
      <sheetName val="グラフ(再生ゴム粘度)"/>
      <sheetName val="グラフ(ゾル分率)"/>
      <sheetName val="FlowTest"/>
      <sheetName val="Sheet13"/>
      <sheetName val="Pln Pdt"/>
      <sheetName val="W22全体版申請"/>
      <sheetName val="99年度原単位"/>
      <sheetName val="Bajaj OS"/>
      <sheetName val="構成情報シート"/>
      <sheetName val="PP_Letter 389N"/>
      <sheetName val="達成729"/>
      <sheetName val="CIVIC 1.6L(7ｶ国MA輸出)ｺｽﾄ"/>
      <sheetName val="MK(W L,D)ｺｽﾄ"/>
      <sheetName val="MK(7ｶ国+5,7,12万台)"/>
      <sheetName val="CIVIC 1.7L(7ｶ国MA輸出)GKN同一"/>
      <sheetName val="MOULD AMORT"/>
      <sheetName val="集計表"/>
      <sheetName val="FFS"/>
      <sheetName val="FPS"/>
      <sheetName val="INCR_DECR"/>
      <sheetName val="STR"/>
      <sheetName val="CASH&amp;BANK"/>
      <sheetName val="CC"/>
      <sheetName val="LSR"/>
      <sheetName val="ANX C"/>
      <sheetName val="PAGE6"/>
      <sheetName val="PAGE8"/>
      <sheetName val="PAGE10"/>
      <sheetName val="PAGE11"/>
      <sheetName val="10ccac98-99"/>
      <sheetName val="ＭＡＰ－１０売上"/>
      <sheetName val="ＭＡＰ－１１売上"/>
      <sheetName val="ＭＡＰ－１２売上"/>
      <sheetName val="ＭＡＰ－１４売上 "/>
      <sheetName val="ＭＡＰ－その他売上 "/>
      <sheetName val="BOM_IFB"/>
      <sheetName val="MAP3B"/>
      <sheetName val="仕入"/>
      <sheetName val="在庫"/>
      <sheetName val="予定採算表"/>
      <sheetName val="[Book1.xls][Book1.xls]ttings\pu"/>
      <sheetName val="[Book1.xls]ttings\purnima\Appli"/>
      <sheetName val="0_Cover"/>
      <sheetName val="(490)Schedule"/>
      <sheetName val="dec backup"/>
      <sheetName val="Y_PART_PARETO DEC"/>
      <sheetName val="Sheet_Name_List"/>
      <sheetName val="犅ɌǮ犉͌漰贁䱲〃ń犑͌丰锁䱲餀䱲匂ꀁ䱲ꐀ䱲ꠀ䱲脂각䱲〃ų犰Ō"/>
      <sheetName val="_x0008_Ā_x000c_н_x0001__x0000__x0000_질"/>
      <sheetName val="ﾍﾞﾀﾘｽﾄ"/>
      <sheetName val="BP0(bz0)見積もり"/>
      <sheetName val="F4301"/>
      <sheetName val="보고"/>
      <sheetName val="8A"/>
      <sheetName val="Pln_Pdt"/>
      <sheetName val="Āн질"/>
      <sheetName val="ser Names_x0000__x000f__x0000__x0000__x0000__x000f__x0000__x0000__x0000__x000f__x0000__x0000__x0000__x000f__x0000__x0000__x0000__x000f__x0000__x0000__x0000__x000f_"/>
      <sheetName val="_x0008_Ā_x000c_н_x0001_"/>
      <sheetName val="RES-2000"/>
      <sheetName val="_x0008_Ā_x000c_н_x0001_??질"/>
      <sheetName val="ser Names?_x000f_???_x000f_???_x000f_???_x000f_???_x000f_???_x000f_"/>
      <sheetName val="Đ_x000a_ހ P _x0000__x0000__x0000_"/>
      <sheetName val="Đ_ހ P "/>
      <sheetName val="budget_time"/>
      <sheetName val="Sale_0502"/>
      <sheetName val="Provision for taxation to updat"/>
      <sheetName val="Rollforward (2)"/>
      <sheetName val="Subs.disburse"/>
      <sheetName val=" Variable component"/>
      <sheetName val="RIL"/>
      <sheetName val="DSL-S"/>
      <sheetName val="LA- lookups"/>
      <sheetName val="Schedules"/>
      <sheetName val="Set"/>
      <sheetName val="Scope_of_supply3"/>
      <sheetName val="BS_Schdl-_1_&amp;_23"/>
      <sheetName val="Cabinet_details3"/>
      <sheetName val="Indirect_expenses3"/>
      <sheetName val="PS_Parts"/>
      <sheetName val="Tot_PC_Italy"/>
      <sheetName val="CY_Head"/>
      <sheetName val="Inventory_List_(2)"/>
      <sheetName val="Wenger_Summary"/>
      <sheetName val="GL_Summary"/>
      <sheetName val="MCOE_Final_Slow"/>
      <sheetName val="Modality_Summary"/>
      <sheetName val="_BC_SUMMARY_2003"/>
      <sheetName val="Final_HU_TB_Jun_2002"/>
      <sheetName val="2001_even"/>
      <sheetName val="condensed_p&amp;l"/>
      <sheetName val="p&amp;l_by_month"/>
      <sheetName val="GM_EPS_Model"/>
      <sheetName val="Mix_in_Total"/>
      <sheetName val="Page_1"/>
      <sheetName val="Business_Summary_Reports"/>
      <sheetName val="S2_40m_by_mth"/>
      <sheetName val="group-match__"/>
      <sheetName val="Working_Capital"/>
      <sheetName val="Stepped_Pmts"/>
      <sheetName val="OP_PLAN"/>
      <sheetName val="HEADCOUNT_WORKSHEET"/>
      <sheetName val="Mat'l_Pareto"/>
      <sheetName val="MIP_codes_2002"/>
      <sheetName val="MIP_actuals_2002"/>
      <sheetName val="Managers_Database"/>
      <sheetName val="Health_Plans"/>
      <sheetName val="3Q_Ops"/>
      <sheetName val="3Q_Orders"/>
      <sheetName val="4Q_Orders"/>
      <sheetName val="4Q_Ops"/>
      <sheetName val="2003_Ops"/>
      <sheetName val="2003_Orders"/>
      <sheetName val="TY_CM_Walk"/>
      <sheetName val="CFOA-TCG_2008_OP"/>
      <sheetName val="_BC_SUMMARY_2002"/>
      <sheetName val="P&amp;L_Analysis"/>
      <sheetName val="94_Rev"/>
      <sheetName val="Ind_Mat"/>
      <sheetName val="Input_Page"/>
      <sheetName val="TPM_Tot"/>
      <sheetName val="inventory_snapshot_20020313"/>
      <sheetName val="Total_by_Function_QSplit"/>
      <sheetName val="On_Hand"/>
      <sheetName val="Eur_sub2_"/>
      <sheetName val="3-13_Summary"/>
      <sheetName val="95_Rev"/>
      <sheetName val="FG_Obsol"/>
      <sheetName val="chart_1"/>
      <sheetName val="CA_computation"/>
      <sheetName val="应收帐款_AR_"/>
      <sheetName val="Estimate_Trending"/>
      <sheetName val="Sales_to_CM_Summary"/>
      <sheetName val="Estimate_Database"/>
      <sheetName val="Version_Verification"/>
      <sheetName val="Data_Sheet_Source_Example"/>
      <sheetName val="CEP_register_-_ALL_(2)"/>
      <sheetName val="Spend_June_2008_(2)"/>
      <sheetName val="Inv_Est_Now"/>
      <sheetName val="MD_UK"/>
      <sheetName val="U71_180001004"/>
      <sheetName val="U71_181001004"/>
      <sheetName val="3_Digit_Account_Grouping"/>
      <sheetName val="Balanza_323"/>
      <sheetName val="3_Dig_CDR_"/>
      <sheetName val="table_grille"/>
      <sheetName val="Economic_Inputs"/>
      <sheetName val="Cur_Yr_Data"/>
      <sheetName val="Prv_Year_Data"/>
      <sheetName val="Front_Page"/>
      <sheetName val="DYN_PP"/>
      <sheetName val="Income_Statement"/>
      <sheetName val="Site_04_-_Level_4"/>
      <sheetName val="Vol_Detail"/>
      <sheetName val="Assessment_Allocation"/>
      <sheetName val="Headcount_Expense_Allocation"/>
      <sheetName val="WIP_Details"/>
      <sheetName val="CA_WIP"/>
      <sheetName val="YTD_Big_Y's"/>
      <sheetName val="Actual_03_Volume"/>
      <sheetName val="Cross_Walk"/>
      <sheetName val="Subledger_Description"/>
      <sheetName val="Net_Income"/>
      <sheetName val="EP_Vol_New"/>
      <sheetName val="SP_Vol_New"/>
      <sheetName val="Q2_Est"/>
      <sheetName val="EPSP_Splitout"/>
      <sheetName val="Cover_Page"/>
      <sheetName val="Asset_Quality"/>
      <sheetName val="Lease_Loan98"/>
      <sheetName val="Deal_Name"/>
      <sheetName val="status_codes"/>
      <sheetName val="ATLAS_1-Budget"/>
      <sheetName val="bup_c8s001_050001%_mar03_(3)"/>
      <sheetName val="10-24_Bal_Sheet"/>
      <sheetName val="Borrowing_Base"/>
      <sheetName val="May_4299"/>
      <sheetName val="ENTREE_JOURNAL"/>
      <sheetName val="LIQUIDATION_&amp;_AMORTIZATION_GAIN"/>
      <sheetName val="Calculation_Questionnaire"/>
      <sheetName val="CEF_Funding_LLC"/>
      <sheetName val="Comm_Mtg"/>
      <sheetName val="Review_Minutes"/>
      <sheetName val="Feed_sheet"/>
      <sheetName val="New_business"/>
      <sheetName val="Currency_table"/>
      <sheetName val="Annexure 1 "/>
      <sheetName val="Annexure 2"/>
      <sheetName val="Annexure 3"/>
      <sheetName val="Annexure 4"/>
      <sheetName val="Annexure 4A"/>
      <sheetName val="Annexure 5"/>
      <sheetName val="Annexure 5A"/>
      <sheetName val="Annexure 5B"/>
      <sheetName val="Annexure 6"/>
      <sheetName val="Annexure"/>
      <sheetName val="Annexure 7"/>
      <sheetName val="Annexure 8"/>
      <sheetName val="Annexure 9"/>
      <sheetName val="Annexure 10"/>
      <sheetName val="Annexure  11"/>
      <sheetName val="Annexure 3B"/>
      <sheetName val="Annexure "/>
      <sheetName val="Advance to suppliers "/>
      <sheetName val="S D Office"/>
      <sheetName val="Sec.Deposit others"/>
      <sheetName val="Trial Balance (Tally)"/>
      <sheetName val="Trial Balance (Link)"/>
      <sheetName val="Ross"/>
      <sheetName val="MMR"/>
      <sheetName val="WW07-12100200"/>
      <sheetName val="FORMAT-12100200"/>
      <sheetName val="WW08-12900100"/>
      <sheetName val="FORMAT -12900100"/>
      <sheetName val="WW46 COL Long Term"/>
      <sheetName val="FORMAT - COL Long Term"/>
      <sheetName val="WW46 COL Short Term"/>
      <sheetName val="FORMAT -  COL Short Term"/>
      <sheetName val="WW46 COL FOBO"/>
      <sheetName val="FORMAT -  COL FOBO"/>
      <sheetName val="FORMAT - 12500300"/>
      <sheetName val="WW47 COL Provision"/>
      <sheetName val="FORMAT -  COL Provision"/>
      <sheetName val="WW68"/>
      <sheetName val="Ploss-april to july-02"/>
      <sheetName val="ploss-2001-02"/>
      <sheetName val="CHIPS WORKING"/>
      <sheetName val="NGPISW03 (2)"/>
      <sheetName val="Sheet26"/>
      <sheetName val="Stock Jan '06 - nov'06 '06"/>
      <sheetName val="COST BOOK"/>
      <sheetName val="Leadsheet_AS2"/>
      <sheetName val="Valuation"/>
      <sheetName val="Movement_Swap_Dec.08 to Feb.09"/>
      <sheetName val="Fixed Asset CLASSWISE(23.05.08)"/>
      <sheetName val="Card nos."/>
      <sheetName val="Support"/>
      <sheetName val="Labour histogram"/>
      <sheetName val="BOQ Club house (2)"/>
      <sheetName val="Concrete analy"/>
      <sheetName val="List of mac"/>
      <sheetName val="BOQ OPTION I convent. shutter "/>
      <sheetName val="BOQ Podium (2)"/>
      <sheetName val="major qty"/>
      <sheetName val="Fill this out first..."/>
      <sheetName val="Fill this out first___"/>
      <sheetName val="labour coeff"/>
      <sheetName val="p&amp;m"/>
      <sheetName val="DAILY"/>
      <sheetName val="予想損益(2)"/>
      <sheetName val="MISforgeforging"/>
      <sheetName val="Cost_Redn"/>
      <sheetName val="119"/>
      <sheetName val="201consfdymar"/>
      <sheetName val="FDY_PWR"/>
      <sheetName val="IND9899"/>
      <sheetName val="finalised"/>
      <sheetName val="Transportation"/>
      <sheetName val="Dforgings"/>
      <sheetName val="change fdy"/>
      <sheetName val="501frgmar"/>
      <sheetName val="Errors_130303"/>
      <sheetName val="판매46"/>
      <sheetName val="업무분장 "/>
      <sheetName val="공통"/>
      <sheetName val="masop"/>
      <sheetName val="PO"/>
      <sheetName val="AC 196100 "/>
      <sheetName val="AC 196000 "/>
      <sheetName val="Monthwise P&amp;L"/>
      <sheetName val="RENDFIN"/>
      <sheetName val="#RIF"/>
      <sheetName val="부서코드표"/>
      <sheetName val="TO1_DETT"/>
      <sheetName val="CALEND"/>
      <sheetName val="Annexure 1"/>
      <sheetName val="Punto"/>
      <sheetName val="Panda"/>
      <sheetName val="Operating Lease"/>
      <sheetName val="Data_Chart_Daily Load Curve"/>
      <sheetName val="Sensitivities"/>
      <sheetName val="Inputs 2"/>
      <sheetName val="System Design"/>
      <sheetName val="Demand Working"/>
      <sheetName val="Additional Rent &amp; Insurance"/>
      <sheetName val="Spare cost"/>
      <sheetName val="Depreciation Schedule"/>
      <sheetName val="Debt-Equity"/>
      <sheetName val="Revenue Working"/>
      <sheetName val="Cost Working"/>
      <sheetName val="Opex Sheet (2)"/>
      <sheetName val="Staff Costs"/>
      <sheetName val="Office Infrastructure"/>
      <sheetName val="&lt;&lt;WTU"/>
      <sheetName val="PL_4K_WTUs"/>
      <sheetName val="Depn_4K_WTUs"/>
      <sheetName val="Calcs_4K_WTUs"/>
      <sheetName val="PL_UE_Yearly"/>
      <sheetName val="PL_UE_Monthly"/>
      <sheetName val="WTU&gt;&gt;"/>
      <sheetName val="Financial Progress Mar.2011"/>
      <sheetName val="JUn 09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Movement_Swap_Dec_08_to_Feb_09"/>
      <sheetName val="Balance sheet - BS"/>
      <sheetName val="Div Qtr"/>
      <sheetName val="AFILIASI DES"/>
      <sheetName val="REKAP AFILIASI"/>
      <sheetName val="TBM"/>
      <sheetName val="test27jan"/>
      <sheetName val="MTD-REPORT"/>
      <sheetName val="K 2.1"/>
      <sheetName val="Main table"/>
      <sheetName val="NAME"/>
      <sheetName val="A.4.3"/>
      <sheetName val="A.4.2"/>
      <sheetName val="SALESJAN'03"/>
      <sheetName val="SALESMRT'03"/>
      <sheetName val="MED"/>
      <sheetName val="sinar indah"/>
      <sheetName val="Spec"/>
      <sheetName val="LR-0602"/>
      <sheetName val="Faktur Pajak"/>
      <sheetName val="4.1 Placement w.o.b"/>
      <sheetName val="ORDER PENGIRIMAN"/>
      <sheetName val="24A"/>
      <sheetName val="Other charges (income)"/>
      <sheetName val="Ex-Rate"/>
      <sheetName val="NERACA-01"/>
      <sheetName val="premi iuran"/>
      <sheetName val="제조부문배부"/>
      <sheetName val="change_fdy"/>
      <sheetName val="업무분장_"/>
      <sheetName val="AC_196100_"/>
      <sheetName val="AC_196000_"/>
      <sheetName val="Monthwise_P&amp;L"/>
      <sheetName val="Annexure_1"/>
      <sheetName val="netmatl_1"/>
      <sheetName val="t_o1"/>
      <sheetName val="sch_list_(2)1"/>
      <sheetName val="_t_o_1"/>
      <sheetName val="Old_Data1"/>
      <sheetName val="sal_summ1"/>
      <sheetName val="dep_war1"/>
      <sheetName val="change_fdy1"/>
      <sheetName val="업무분장_1"/>
      <sheetName val="AC_196100_1"/>
      <sheetName val="AC_196000_1"/>
      <sheetName val="Monthwise_P&amp;L1"/>
      <sheetName val="Annexure_11"/>
      <sheetName val="Sch5TO10"/>
      <sheetName val="P&amp;L New "/>
      <sheetName val="DOT PRODUCTION"/>
      <sheetName val="Business Plan 06-07"/>
      <sheetName val="HYD VAR"/>
      <sheetName val=".dll_x0005__x0008_Ā_x0008_眹宀Ј⧠సㅾ℀㄀_x0004__x0005__x000c_樸౓"/>
      <sheetName val="e &amp;Support_x0005__x0019_Ā_x000a_Send Feedbac&amp;kr"/>
      <sheetName val="GRO Cost"/>
      <sheetName val="top 30"/>
      <sheetName val="713-4 NO UT"/>
      <sheetName val="713-3"/>
      <sheetName val="713-3-1"/>
      <sheetName val="713-6"/>
      <sheetName val="713-6-1"/>
      <sheetName val="713-7"/>
      <sheetName val="713-7-1"/>
      <sheetName val="713-8"/>
      <sheetName val="713-8-1"/>
      <sheetName val="2.6 Fxs Prov IG post al cierre"/>
      <sheetName val="目录"/>
      <sheetName val="ProForma"/>
      <sheetName val="EBITDA"/>
      <sheetName val="Earnings Model"/>
      <sheetName val="Renovation Schedule (3)"/>
      <sheetName val="EV-EBITDAValuation "/>
      <sheetName val="FCF"/>
      <sheetName val="ADR Chart"/>
      <sheetName val="Pricing Power"/>
      <sheetName val="Chart Relative ADR"/>
      <sheetName val="Pricing Vs. Comp Set"/>
      <sheetName val="Expansion Yields"/>
      <sheetName val="Same Store RevPAR Growth"/>
      <sheetName val="Mgmt. Team"/>
      <sheetName val="Renovation Schecule (2)"/>
      <sheetName val="DCF Model"/>
      <sheetName val="RevPAR estimates"/>
      <sheetName val="Debt"/>
      <sheetName val="FCF Table"/>
      <sheetName val="Biz Units"/>
      <sheetName val="Chart EBITDA Mix"/>
      <sheetName val="EBITDA MIX"/>
      <sheetName val="RevPAR Comps cut n paste"/>
      <sheetName val="RevPAR Comps"/>
      <sheetName val="Valuation  1-10-01"/>
      <sheetName val="Earnings Model   "/>
      <sheetName val="Debt @ 3Q00"/>
      <sheetName val="Valuation - old"/>
      <sheetName val="RevPAR By Qtr"/>
      <sheetName val="CIGA Analysis"/>
      <sheetName val="RevPAR 3Q00"/>
      <sheetName val="EBITDA Mix "/>
      <sheetName val="EBITDA Mix 9-00"/>
      <sheetName val="2Q00 Comparison"/>
      <sheetName val="bas buying hot 6-00 cash deal"/>
      <sheetName val="bas hlt cash stock merger"/>
      <sheetName val="Valuation (2)"/>
      <sheetName val="EBITDA Multiples"/>
      <sheetName val="EPS Multiples"/>
      <sheetName val="P-13 Tax Recon."/>
      <sheetName val="P-14 Legal"/>
      <sheetName val="P-15 Meals and Entertainment"/>
      <sheetName val="P-16 Prepaid Expenses"/>
      <sheetName val="P-17 Accrued Compensation"/>
      <sheetName val="P-18 Other Accrued Liabilities"/>
      <sheetName val="P-19 Taxes Paid Or Accrued"/>
      <sheetName val="OTR_CRED_"/>
      <sheetName val="RPerú BV"/>
      <sheetName val="清冊"/>
      <sheetName val="COMPLEXALL"/>
      <sheetName val="KASS"/>
      <sheetName val="FINOPS"/>
      <sheetName val="Pro-Forma"/>
      <sheetName val="junior comps"/>
      <sheetName val="DAYNSR"/>
      <sheetName val="Gold Reserve"/>
      <sheetName val="AUR-Cons"/>
      <sheetName val="LONDON2"/>
      <sheetName val="Quebrada NAV"/>
      <sheetName val="A - NAV"/>
      <sheetName val="D - Deal &amp; Contrib"/>
      <sheetName val="D - Niobec"/>
      <sheetName val="DAY_SUM"/>
      <sheetName val="Sensitivity"/>
      <sheetName val="Copper Range"/>
      <sheetName val="B - Niobec"/>
      <sheetName val="1 - CBJ SUM"/>
      <sheetName val="A - Doyon"/>
      <sheetName val="Topline"/>
      <sheetName val="ABX"/>
      <sheetName val="BB Info"/>
      <sheetName val="nethouse input (CURRENT PERIOD)"/>
      <sheetName val="Dealer names"/>
      <sheetName val="Расчет-выпуск"/>
      <sheetName val="Рез-т"/>
      <sheetName val="BB DATA"/>
      <sheetName val="bloomberg"/>
      <sheetName val="Hasbro"/>
      <sheetName val="2006"/>
      <sheetName val="2007"/>
      <sheetName val="대차대조표"/>
      <sheetName val="재산이용명세"/>
      <sheetName val="추정99"/>
      <sheetName val="Signoff Summary"/>
      <sheetName val="Critical Matters"/>
      <sheetName val="BW - CONS"/>
      <sheetName val="BOBJ ---&gt;"/>
      <sheetName val="Stmt of Income"/>
      <sheetName val="Stmt of Equity"/>
      <sheetName val="Cash Flows"/>
      <sheetName val="BS TAX"/>
      <sheetName val="IS TAX"/>
      <sheetName val="Taxable Income ---&gt;"/>
      <sheetName val="Ordinary Income - CONS"/>
      <sheetName val="Ordinary Income - 5300"/>
      <sheetName val="Ordinary Income - 6281"/>
      <sheetName val="Ordinary Income - 6290"/>
      <sheetName val="Schedule K - CONS"/>
      <sheetName val="Schedule K - 5300"/>
      <sheetName val="Schedule K - 6281"/>
      <sheetName val="Schedule K - 6290"/>
      <sheetName val="Balance Sheet (GAAP &amp; TAX)"/>
      <sheetName val="Schedule M-2"/>
      <sheetName val="Form 4562 - CONS"/>
      <sheetName val="Form 4562 - 6281"/>
      <sheetName val="Form 4562 - 6290"/>
      <sheetName val="Tax Adjustments ---&gt;"/>
      <sheetName val="ARO Liability"/>
      <sheetName val="Accrued Bonus"/>
      <sheetName val="Accrued Payroll Taxes"/>
      <sheetName val="Deferred Rent"/>
      <sheetName val="Deferred Revenue"/>
      <sheetName val="Fines &amp; Penalties"/>
      <sheetName val="Meals &amp; Entertainment"/>
      <sheetName val="Lobbying Costs"/>
      <sheetName val="Gain or Loss"/>
      <sheetName val="Amortization"/>
      <sheetName val="481 Adjustment"/>
      <sheetName val="GHI K-1"/>
      <sheetName val="W-2 Wages"/>
      <sheetName val="Production Tax Credit"/>
      <sheetName val="Capital Accounts ---&gt;"/>
      <sheetName val="Capital Accounts &amp; Tax Basis"/>
      <sheetName val="704(b) Income"/>
      <sheetName val="Taxable Income"/>
      <sheetName val="752 Liab Alloc"/>
      <sheetName val="Partners Minimum Gain"/>
      <sheetName val="Minimum Gain Calc"/>
      <sheetName val="Disguised Sales Calc"/>
      <sheetName val="PY Capital Accounts ---&gt;"/>
      <sheetName val="PY Balance Sheet (GAAP &amp; Tax)"/>
      <sheetName val="PY 743(b) Step-up Adj"/>
      <sheetName val="State Alloc &amp; Apport ---&gt;"/>
      <sheetName val="2017 State A&amp;A"/>
      <sheetName val="California "/>
      <sheetName val="Kansas"/>
      <sheetName val="Additional Support ---&gt;"/>
      <sheetName val="Equity Roll"/>
      <sheetName val="PTC Summary"/>
      <sheetName val="BAML Fee"/>
      <sheetName val="Fed Depr - 6281"/>
      <sheetName val="Fed AMT Depr - 6281"/>
      <sheetName val="CA Depr - 6281"/>
      <sheetName val="CA AMT Depr - 6281"/>
      <sheetName val="Fed Depr - 6290"/>
      <sheetName val="Fed AMT Depr - 6290"/>
      <sheetName val="CA Depr - 6290"/>
      <sheetName val="CA AMT Depr - 6290"/>
      <sheetName val="Footnotes ---&gt;"/>
      <sheetName val="De Minimis SH"/>
      <sheetName val="Capitalize Costs"/>
      <sheetName val="Opt out of Bonus"/>
      <sheetName val="DPAD - BAL"/>
      <sheetName val="DPAD - BNY"/>
      <sheetName val="DPAD - NEOP"/>
      <sheetName val="Line 17 AMT 743"/>
      <sheetName val="Corptax ---&gt;"/>
      <sheetName val="CTX Codes"/>
      <sheetName val="CTX Import - Entity"/>
      <sheetName val="CTX Import - 5300"/>
      <sheetName val="CTX Import - 6281"/>
      <sheetName val="CTX Import - 6290"/>
      <sheetName val="Trial Balance (Import)"/>
      <sheetName val="Allocable Items (Import)"/>
      <sheetName val="RM"/>
      <sheetName val="PL Pickup Summary"/>
      <sheetName val="FIB RCVBL"/>
      <sheetName val="Summary Pickup"/>
      <sheetName val="WF-FI Pickup"/>
      <sheetName val="North Pickup"/>
      <sheetName val="South Pickup"/>
      <sheetName val="Drop Down Names"/>
      <sheetName val="CAPIQ"/>
      <sheetName val="Bike to Work Schedules"/>
      <sheetName val="EAT"/>
      <sheetName val="KRA"/>
      <sheetName val="RB AD"/>
      <sheetName val="NTM PE"/>
      <sheetName val="CD001-ENDOW"/>
      <sheetName val="CD001- AUG.TAL INC"/>
      <sheetName val="CD001-VILLAGE"/>
      <sheetName val="CD001-CENTURY"/>
      <sheetName val="CD001-1140"/>
      <sheetName val="RP001"/>
      <sheetName val="Components"/>
      <sheetName val="아리수인터넷정산표"/>
      <sheetName val="장단기차입금리드쉬트 (3)"/>
      <sheetName val="현금과 예금 (2)"/>
      <sheetName val="기타의 유동자산"/>
      <sheetName val="신오보롤테스트"/>
      <sheetName val="이자수익 OVERLL TEST"/>
      <sheetName val="감가상각비recap"/>
      <sheetName val="감가상각누계액리드쉬트"/>
      <sheetName val="무형자산 리드쉬트"/>
      <sheetName val="장단기차입금리드쉬트"/>
      <sheetName val="1998SCORESHEET"/>
      <sheetName val="현우실적"/>
      <sheetName val="CB"/>
      <sheetName val="US - FINAL"/>
      <sheetName val="Summ"/>
      <sheetName val="CAP"/>
      <sheetName val="summsht"/>
      <sheetName val="EVDRE_DATACACHE"/>
      <sheetName val="New Summary P&amp;L"/>
      <sheetName val="Order Pipeline Review Ver2"/>
      <sheetName val="Summary P&amp;L"/>
      <sheetName val="Order Pipeline Review"/>
      <sheetName val="Rel.1Yr"/>
      <sheetName val="Series_Description"/>
      <sheetName val="Economic_Series_Chart"/>
      <sheetName val="Series_Values"/>
      <sheetName val="FS_ing"/>
      <sheetName val="Extra_2"/>
      <sheetName val="TB__HSG"/>
      <sheetName val="Consolidating_BS-PL_2007"/>
      <sheetName val="SD_AJE"/>
      <sheetName val="DN_AJE"/>
      <sheetName val="SD_TB"/>
      <sheetName val="DN_TB"/>
      <sheetName val="TB_EXEC_-_Done"/>
      <sheetName val="P_&amp;L"/>
      <sheetName val="Stock_Price"/>
      <sheetName val="SEC_bridge"/>
      <sheetName val="EMC_format"/>
      <sheetName val="M_A_Private_Placements"/>
      <sheetName val="Period_Cost"/>
      <sheetName val="Orders_to_Revenue"/>
      <sheetName val="IS_USD"/>
      <sheetName val="BS_USD"/>
      <sheetName val="Sales_COGS"/>
      <sheetName val="Costs_MSK_03"/>
      <sheetName val="Costs_SPB_03"/>
      <sheetName val="Costs_MSK_04"/>
      <sheetName val="Costs_SPB_04"/>
      <sheetName val="Costs_MSK_05"/>
      <sheetName val="Costs_SPB_05"/>
      <sheetName val="Personnel"/>
      <sheetName val="Rent_MSC"/>
      <sheetName val="Rent_SPB"/>
      <sheetName val="Tax_MSK"/>
      <sheetName val="Tax_SPB"/>
      <sheetName val="2004"/>
      <sheetName val="2005"/>
      <sheetName val="IS_Statutory (optional)"/>
      <sheetName val="BS_Statutory (optional)"/>
      <sheetName val="IS_AGA_final"/>
      <sheetName val="BS_AGA_final"/>
      <sheetName val="IS_AGA_prelim"/>
      <sheetName val="BS_AGA_prelim"/>
      <sheetName val="Solar"/>
      <sheetName val="Summary Table 3"/>
      <sheetName val="sun"/>
      <sheetName val="Demographic"/>
      <sheetName val="Min Rent"/>
      <sheetName val="Props"/>
      <sheetName val="Total PM Report"/>
      <sheetName val="PM Call-Preliminary"/>
      <sheetName val="LAND"/>
      <sheetName val="Corporate"/>
      <sheetName val="Europe 2002-3 P&amp;L"/>
      <sheetName val="Monthly Rollforward"/>
      <sheetName val="B&amp;B"/>
      <sheetName val="William Gardner"/>
      <sheetName val="James Gardner"/>
      <sheetName val="Michael DiProspero"/>
      <sheetName val="Scott Lonkart"/>
      <sheetName val="David Gronik"/>
      <sheetName val="Ross Pollack"/>
      <sheetName val="Phillip Pollack"/>
      <sheetName val="Robert Levy"/>
      <sheetName val="Van Beusekom"/>
      <sheetName val="Mason Greene"/>
      <sheetName val="Unidyne"/>
      <sheetName val="Richard Schmitt"/>
      <sheetName val="David_Levy"/>
      <sheetName val="NLevy Trust"/>
      <sheetName val="Richard_Nucian"/>
      <sheetName val="Co 1"/>
      <sheetName val="Co 5"/>
      <sheetName val="Co 4"/>
      <sheetName val="Exec P&amp;L"/>
      <sheetName val="GFIN"/>
      <sheetName val="GBIA"/>
      <sheetName val="09-14-06"/>
      <sheetName val="Dept Exp SMIN"/>
      <sheetName val="3-31-06 Write OFf "/>
      <sheetName val="E-1a"/>
      <sheetName val="E-1b"/>
      <sheetName val="E_1"/>
      <sheetName val="1st Q 2002"/>
      <sheetName val="1999"/>
      <sheetName val="Page A-7 "/>
      <sheetName val="S-7"/>
      <sheetName val="Actual month $"/>
      <sheetName val="fme idex"/>
      <sheetName val="fma idex"/>
      <sheetName val="fme fm"/>
      <sheetName val="Transaction Summary"/>
      <sheetName val="WPA_Assum"/>
      <sheetName val="TradeName"/>
      <sheetName val="RoyaltyAssets"/>
      <sheetName val="Inputs-Tables"/>
      <sheetName val="Transaction-Assum."/>
      <sheetName val="Macros"/>
      <sheetName val="basic working"/>
      <sheetName val="June analysis "/>
      <sheetName val="D&amp;O list IMl"/>
      <sheetName val="Act-PL"/>
      <sheetName val="Bud-HC"/>
      <sheetName val="PNW"/>
      <sheetName val="TM - USA"/>
      <sheetName val="Comp IS"/>
      <sheetName val="shunt"/>
      <sheetName val="ssiuh"/>
      <sheetName val="labns"/>
      <sheetName val="hssft"/>
      <sheetName val="hcman"/>
      <sheetName val="hclij"/>
      <sheetName val="hccor"/>
      <sheetName val="rcare"/>
      <sheetName val="ambmn"/>
      <sheetName val="krasn"/>
      <sheetName val="encor"/>
      <sheetName val="syoss"/>
      <sheetName val="sside"/>
      <sheetName val="plain"/>
      <sheetName val="GLENC1"/>
      <sheetName val="hcFRA1"/>
      <sheetName val="frkln1"/>
      <sheetName val="orzac1"/>
      <sheetName val="forest1"/>
      <sheetName val="cecrr1"/>
      <sheetName val="MAMMO1"/>
      <sheetName val="camra1"/>
      <sheetName val="camch1"/>
      <sheetName val="cacor1"/>
      <sheetName val="BIOSK1"/>
      <sheetName val="manha1"/>
      <sheetName val="hside1"/>
      <sheetName val="schne1"/>
      <sheetName val="calas1"/>
      <sheetName val="lijmc1"/>
      <sheetName val="Deal &amp; Company Information"/>
      <sheetName val="Amortization Table $610K"/>
      <sheetName val="General"/>
      <sheetName val="History"/>
      <sheetName val="Inc"/>
      <sheetName val="SSA Monthly Journal"/>
      <sheetName val="P&amp;L and BS"/>
      <sheetName val="Budget"/>
      <sheetName val="2 YR Reg"/>
      <sheetName val="Financing"/>
      <sheetName val="Route_1"/>
      <sheetName val="Total_Program_Mgmt"/>
      <sheetName val="Total_Perf_Impr"/>
      <sheetName val="Renewal_Counts"/>
      <sheetName val="A1 - Income Statement"/>
      <sheetName val="BID Assumptions"/>
      <sheetName val="D&amp;P Rev"/>
      <sheetName val="TB apr-01"/>
      <sheetName val="Associate Rating - INPUT"/>
      <sheetName val="Backlog Burndown Charts"/>
      <sheetName val="Best and Final"/>
      <sheetName val="Inv Summ"/>
      <sheetName val="Financial Data"/>
      <sheetName val="Trading Multiples"/>
      <sheetName val="Business Description"/>
      <sheetName val="Implied Valuation"/>
      <sheetName val="Valuation Chart"/>
      <sheetName val="Credit Health Panel"/>
      <sheetName val="Disclaimer"/>
      <sheetName val="share price"/>
      <sheetName val="Tally(L)"/>
      <sheetName val="Run Sheet"/>
      <sheetName val="Single"/>
      <sheetName val="RCN-Building"/>
      <sheetName val="Rent Roll"/>
      <sheetName val="Base Info"/>
      <sheetName val="BS COA"/>
      <sheetName val="Title"/>
      <sheetName val="Balance Sheet_Q2 02"/>
      <sheetName val="Inc BS"/>
      <sheetName val="PAGE14"/>
      <sheetName val="RM STOCK"/>
      <sheetName val="Data--&gt;"/>
      <sheetName val="CAT"/>
      <sheetName val="NR"/>
      <sheetName val="Category"/>
      <sheetName val="Bridge"/>
      <sheetName val="FDY-MONTHLY"/>
      <sheetName val="divn-wise-PL (UPTO NOV'01)"/>
      <sheetName val="CUMMNOV"/>
      <sheetName val="Nov-01"/>
      <sheetName val="july02mis"/>
      <sheetName val="유1야"/>
      <sheetName val="유2야"/>
      <sheetName val="장할생활 _2_"/>
      <sheetName val="슬림형변경"/>
      <sheetName val="COGS"/>
      <sheetName val="_x0000__x0000__x0000__x0000__x0000__x0000__x0000__x0000__x0000__x0000__x0000__x0000__x0000__xffff_翿_x0000__x0000_"/>
      <sheetName val="KPI sheet"/>
      <sheetName val="FREIGHT DE COPACKERS"/>
      <sheetName val="KN"/>
      <sheetName val="_x0000_Ḡ@匠믫_x0000__x0000_邰믫_x0000__x0000__x0000__x0000__x0000__x0000__x0000__x0000__x000a__x0000__x000c__x0000_员믫_x0000__x0000_厨믫Ə_x0004_㨘?"/>
      <sheetName val="_x0000__x0000_̃̃̃̃̃̃̃̃̃̃̃̃̃̃̃"/>
      <sheetName val="7월급여"/>
      <sheetName val="_x0005_Ā_x000c_켸믫쁛쁈_x0000__x0000_쎠蛤_x0000__x0000_"/>
      <sheetName val="Template"/>
      <sheetName val="?????????????_xffff_翿??"/>
      <sheetName val="?Ḡ@匠믫??邰믫????????_x000a_?_x000c_?员믫??厨믫Ə_x0004_㨘?"/>
      <sheetName val="_x0005_Ā_x000c_켸믫쁛쁈??쎠蛤??"/>
      <sheetName val="??̃̃̃̃̃̃̃̃̃̃̃̃̃̃̃"/>
      <sheetName val="Ḡ@匠믫_x0000_邰믫_x0000__x000a__x000c__x0000_员믫_x0000_厨믫Ə_x0004_㨘?_x0000__x0005__x0000__x0003__x0016_Ā_x000c_ccAp"/>
      <sheetName val="Ḡ@匠믫?邰믫?_x000a__x000c_?员믫?厨믫Ə_x0004_㨘??_x0005_?_x0003__x0016_Ā_x000c_ccAp"/>
      <sheetName val="_x0000__x0000__x0000__x0000__x0000__x0000__x0000__x0000__x0000__x000d__x0005_Ā_x000c_筈믪쁃쁃_x0000__x0000__xdbf8_蜝_x0000__x0000__x0000_ƀ_x0000__x0000__x0000__x0000__x0000__x0000_"/>
      <sheetName val="_x0000__x0002__x0000_ Ⰰ_x0000_＀﷯ѿࠀ_x0006__x0000__x0000__x0000__x0000__x0000__x0000__x0000_頀䴅ༀ_x0000__xffff_僿䴀倀䴀䀀䴆_x0000_"/>
      <sheetName val="_x0004_Ā_x0008__x0002_"/>
      <sheetName val="Amortization Table"/>
      <sheetName val=" new Codes used"/>
      <sheetName val="In put data"/>
      <sheetName val="ARA"/>
      <sheetName val="Tabela Preços"/>
      <sheetName val="Ḡ@匠믫"/>
      <sheetName val="Sheet2_x0000__x0000__x0000__x0000__x0000__x0000__x0000__x0000_"/>
      <sheetName val="Ofreng"/>
      <sheetName val="様式-1A"/>
      <sheetName val="様式-1B"/>
      <sheetName val="資料の作成要領"/>
      <sheetName val="様式－Ａ"/>
      <sheetName val="損益の業種別入力"/>
      <sheetName val="様式－Ｂ"/>
      <sheetName val="様式－Ｃ"/>
      <sheetName val="様式－Ｄ"/>
      <sheetName val="様式－Ｅ"/>
      <sheetName val="自由記入欄"/>
      <sheetName val="会社一覧２００２カ"/>
      <sheetName val="会社一覧２００３"/>
      <sheetName val="Data-２００３カ"/>
      <sheetName val="増減２００３カ"/>
      <sheetName val="海配２００２カ"/>
      <sheetName val="会社リスト"/>
      <sheetName val="会社一覧表"/>
      <sheetName val="본문"/>
      <sheetName val="월할경비"/>
      <sheetName val="BREAK EVEN-2000 (2)"/>
      <sheetName val="CONTRN BY DISTRICT"/>
      <sheetName val="OTHER PAYABLES"/>
      <sheetName val="DIRECT COST - SALES QTY"/>
      <sheetName val="FIN SUM"/>
      <sheetName val="SALES ANALYSIS  BY PRODUCT"/>
      <sheetName val="mancount"/>
      <sheetName val="PRESFMS"/>
      <sheetName val="PROV."/>
      <sheetName val="Sheet27"/>
      <sheetName val="Details_BS1"/>
      <sheetName val="Details_PL1"/>
      <sheetName val="RM_Consumption_Schedule_111"/>
      <sheetName val="TB_01-05-031"/>
      <sheetName val="IT_FBT_DDTP"/>
      <sheetName val="Note 11"/>
      <sheetName val="Long Term Borrowings"/>
      <sheetName val="Long Term Loans"/>
      <sheetName val="LTP"/>
      <sheetName val="OFL-Current"/>
      <sheetName val="OFL-Non-Current"/>
      <sheetName val="Other Financial Liab - Current"/>
      <sheetName val="Note 26"/>
      <sheetName val="OL-C"/>
      <sheetName val="OL-NC"/>
      <sheetName val="Other CA"/>
      <sheetName val="Other Financial Assets - Cu"/>
      <sheetName val="Other Financial Assets - NC"/>
      <sheetName val="Other Non CA"/>
      <sheetName val="Note 25"/>
      <sheetName val="Short Term Loans"/>
      <sheetName val="STP"/>
      <sheetName val="ConsPL"/>
      <sheetName val="A91_97"/>
      <sheetName val="Capital_by_Years_Valuation"/>
      <sheetName val="ReportsParameters"/>
      <sheetName val="Nopat_by_Years_Valuation"/>
      <sheetName val="op profit for stat"/>
      <sheetName val="PVR PICTURES  Outstanding (2)"/>
      <sheetName val="IT Depn"/>
      <sheetName val="Long-Term Borrowings"/>
      <sheetName val="Banks Details"/>
      <sheetName val="Sheet 8"/>
      <sheetName val="Mutual Fund"/>
      <sheetName val="Steel"/>
      <sheetName val="Steel-B1"/>
      <sheetName val="Boq"/>
      <sheetName val="DEVALUATION"/>
      <sheetName val="LRS"/>
      <sheetName val="resources"/>
      <sheetName val="PF ESI Logic"/>
      <sheetName val="_x0000_Database: [2]. Exceeded "/>
      <sheetName val="Q2&amp;Q3&amp;Q4 VOPs"/>
      <sheetName val="Global"/>
      <sheetName val="Poles Total"/>
      <sheetName val="Poles Start"/>
      <sheetName val="Americas"/>
      <sheetName val="China"/>
      <sheetName val="ICE"/>
      <sheetName val="Philippines"/>
      <sheetName val="Poles End"/>
      <sheetName val="India Total"/>
      <sheetName val="India Start"/>
      <sheetName val="F&amp;A"/>
      <sheetName val="BFSI"/>
      <sheetName val="ITO"/>
      <sheetName val="Analytics"/>
      <sheetName val="Axis"/>
      <sheetName val="Auto"/>
      <sheetName val="I2I"/>
      <sheetName val="Re-Engg"/>
      <sheetName val="SAF"/>
      <sheetName val="Walgreens"/>
      <sheetName val="PSCS"/>
      <sheetName val="SMS"/>
      <sheetName val="Healthcare"/>
      <sheetName val="India End"/>
      <sheetName val="Global Corporate"/>
      <sheetName val="Invst Fund "/>
      <sheetName val="Global Corp"/>
      <sheetName val="Invst Fund"/>
      <sheetName val="Jan_10"/>
      <sheetName val="Feb_10"/>
      <sheetName val="MAR_10"/>
      <sheetName val="May_10"/>
      <sheetName val="Jun_10"/>
      <sheetName val="Jul_10"/>
      <sheetName val="Aug_10"/>
      <sheetName val="Sep_10"/>
      <sheetName val="Oct_10"/>
      <sheetName val="Nov_10"/>
      <sheetName val="Dec_10"/>
      <sheetName val="Master Assumption Page"/>
      <sheetName val="Kelley 15-15 Assumptions"/>
      <sheetName val="CCP"/>
      <sheetName val="CAM-Master"/>
      <sheetName val="효율계획(당월)"/>
      <sheetName val="Co 59"/>
      <sheetName val="2_대외공문1"/>
      <sheetName val="2_????"/>
      <sheetName val="B_K작업분석1"/>
      <sheetName val="조치사항"/>
      <sheetName val="XGPROD"/>
      <sheetName val="OPT손익_내수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DATA_(2)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진급관련DATA"/>
      <sheetName val="1.변경범위"/>
      <sheetName val="PC%계산"/>
      <sheetName val="RR 세부"/>
      <sheetName val="기초자료"/>
      <sheetName val="3.일반사상"/>
      <sheetName val="Sheet1_x0000_ˆŒ_x0004__x0000_ ǅ_x0001__x0000_ˆ&lt;BOOK1.XLS]Sh"/>
      <sheetName val="수출"/>
      <sheetName val="와이어링종합"/>
      <sheetName val="W-현원가"/>
      <sheetName val="J100"/>
      <sheetName val="BND"/>
      <sheetName val="ORIGIN"/>
      <sheetName val="FUEL FILLER"/>
      <sheetName val="Tbom-tot"/>
      <sheetName val="EXP-COST"/>
      <sheetName val="MH_생산"/>
      <sheetName val="A-100전제"/>
      <sheetName val="시설투자"/>
      <sheetName val="팀별 합계"/>
      <sheetName val="PILOT APP."/>
      <sheetName val="BRAKE"/>
      <sheetName val="T진도"/>
      <sheetName val="J150 승인진도관리 LIST"/>
      <sheetName val="TOTAL LIST"/>
      <sheetName val="FTR MACRo"/>
      <sheetName val="지정공장"/>
      <sheetName val="서울정비"/>
      <sheetName val="Price Range"/>
      <sheetName val="판매대수"/>
      <sheetName val="PAKAGE4362"/>
      <sheetName val="목표재료비"/>
      <sheetName val=" 계산(&amp;E)                중지(&amp;A)  "/>
      <sheetName val="사용하십시오.인터넷 주소 '|'이(가) 잘못되었습니다. "/>
      <sheetName val="되게 합니다.선택한 WordArt 개체의 왼쪽에 텍스트를"/>
      <sheetName val="회색조 이미지로 변환합니다.선택한 그림을 흑백 이미지로 "/>
      <sheetName val="1의 공정능력"/>
      <sheetName val="서식등록대장"/>
      <sheetName val="Sheet1_x0000_ˆŒ_x0004__x0000_ ǅ_x0001__x0000_ˆ&lt;BOOK1.XLS"/>
      <sheetName val="헤드불량내용"/>
      <sheetName val="크랑크불량내용"/>
      <sheetName val="1st Gear"/>
      <sheetName val="1st Gear (2)"/>
      <sheetName val="표시형식"/>
      <sheetName val="셀간 이동"/>
      <sheetName val="영역선택"/>
      <sheetName val="_x0000_p"/>
      <sheetName val="bleĤģ서식을 ĨĥħĦ률며을 변경īĪ용ĭĬ 끌어 에서는"/>
      <sheetName val="T255 가격현황"/>
      <sheetName val="제조관리"/>
      <sheetName val="omctl32.dll_x0000__x0000_Edit_x0000__x0000__x0018__x0000__x0000__x0000_$_x0000__x0018__x0000__x0018__x0000_ံ_x0000_"/>
      <sheetName val="ĞĀ_x0008_r_x0005__x0003__x0000_⇠藩떘뱬_x0000__x0000_̀耀¨_x0008__x0002_蒀_x0000_"/>
      <sheetName val="성과지표"/>
      <sheetName val="bleĤģ_x0000__x0000__x0000__x0000__x0000__x0000_서식을 Ĩĥ_x0000__x0000__x0000__x0000_ħĦ_x0000__x0000__x0000__x0000__x0001__x0000_뛸〉"/>
      <sheetName val="_x001e__x0002__x0000__x0000__x0000__x0000__x0000__x0000__x0000__x001d__x0000__x0000__x0000_&amp;"/>
      <sheetName val="2-다-종합의견(1분기)"/>
      <sheetName val="채산"/>
      <sheetName val="3D"/>
      <sheetName val="2D"/>
      <sheetName val="Summa"/>
      <sheetName val="되게 합니다.셏택한 WordArt 개체의 왼쪽에 텍스트를"/>
      <sheetName val="-INR BUTN"/>
      <sheetName val="납킈용기개발"/>
      <sheetName val="시작젨문제"/>
      <sheetName val="B)...文字方向(&amp;X)...项目符号和编号(&amp;N)...标"/>
      <sheetName val="직원신상"/>
      <sheetName val="가공라인실적"/>
      <sheetName val="NF+CM"/>
      <sheetName val="02년결과_VLOOK"/>
      <sheetName val="수리결과"/>
      <sheetName val="2_____"/>
      <sheetName val="_x0000__x0002__x0000_⁏ꗞ۴_x0000__x001a__x0000_ܐ_x0000_`_x0000__x0002__x0000_⹏─ݰ_x0000__x001a__x0000_ތ_x0000_`_x0000__x0002__x0000_Ꜵ빨߬_x0000_"/>
      <sheetName val="omctl32.dll_x0000_Edit_x0000__x0018__x0000_$_x0000__x0018__x0000__x0018__x0000_ံ6.0.2"/>
      <sheetName val="_x0001_¨_x0001__x0000__x0001__x0000__x0001__x0010__x0000_ր_x0001__x0000__x0002__x000d__x0000__x0001__x0000__x0000__x0000_⿰_x0001_⿰_x0001_耀_x0000__x0000__x0000__x0000__x0000__x0000__x0010_"/>
      <sheetName val="MISC"/>
      <sheetName val="CASHFLOWS"/>
      <sheetName val="_x0000_Database___2___Exceeded1"/>
      <sheetName val="1-11%20MOI_xls_x0000__x0000__1"/>
      <sheetName val="Trial"/>
      <sheetName val=""/>
      <sheetName val="対応策"/>
      <sheetName val="Indirect Expn."/>
      <sheetName val="sch"/>
      <sheetName val="安全服务"/>
      <sheetName val="Korea"/>
      <sheetName val="Accrued Expenses"/>
      <sheetName val="FA-Movement"/>
      <sheetName val="Breakdown-SH"/>
      <sheetName val="For Disclosure"/>
      <sheetName val="sumdepn01"/>
      <sheetName val="K100-re-test"/>
      <sheetName val="K (2)"/>
      <sheetName val="K200-FA list (2)"/>
      <sheetName val="K200-FA list"/>
      <sheetName val="Domestic "/>
      <sheetName val="BAND STUDY (2)"/>
      <sheetName val="Pro Forma"/>
      <sheetName val="FIRE Parameters"/>
      <sheetName val="U1.6"/>
      <sheetName val="其他业务支出"/>
      <sheetName val="削价准备金"/>
      <sheetName val="公司间利息"/>
      <sheetName val="工会经费"/>
      <sheetName val="教育经费"/>
      <sheetName val="广告费"/>
      <sheetName val="市场费用"/>
      <sheetName val="预提费用"/>
      <sheetName val="以前年度损益调整"/>
      <sheetName val="F1"/>
      <sheetName val="WC"/>
      <sheetName val="MP Graphs"/>
      <sheetName val="06年12月"/>
      <sheetName val="数据"/>
      <sheetName val="P550-2004年预提审计程序表"/>
      <sheetName val="N321-应付账款抽凭"/>
      <sheetName val="J320-在建工程-清单 (3)"/>
      <sheetName val="调整分录汇总表"/>
      <sheetName val="毁损待报废-固定资产(减值)"/>
      <sheetName val="毁损待报废-固定资产"/>
      <sheetName val="B1300"/>
      <sheetName val="U623"/>
      <sheetName val="J300"/>
      <sheetName val="E320"/>
      <sheetName val="O311"/>
      <sheetName val="保税品仓库(制造)"/>
      <sheetName val="F11"/>
      <sheetName val="玛赛软件合同总价表"/>
      <sheetName val="内贸采购合同总价表"/>
      <sheetName val="SegmentInformation"/>
      <sheetName val="1060 cr"/>
      <sheetName val="pd"/>
      <sheetName val="3304PD"/>
      <sheetName val="ga"/>
      <sheetName val="1060ga"/>
      <sheetName val="3304ga"/>
      <sheetName val="3302PL"/>
      <sheetName val="1060pl"/>
      <sheetName val="3303p"/>
      <sheetName val="3304pl"/>
      <sheetName val="SM-01"/>
      <sheetName val="Appendx all data"/>
      <sheetName val="F-B-21"/>
      <sheetName val="F-B-3"/>
      <sheetName val="F-B-4"/>
      <sheetName val="OP-HQ"/>
      <sheetName val="A300_Consol"/>
      <sheetName val="索引"/>
      <sheetName val="工程物资Dy"/>
      <sheetName val="分录"/>
      <sheetName val="短期投资Dy"/>
      <sheetName val="货币资金Dy"/>
      <sheetName val="应收利息Dy"/>
      <sheetName val="银行存款Dy"/>
      <sheetName val="预付账款Dy"/>
      <sheetName val="标本-资产"/>
      <sheetName val="财务费用Dy"/>
      <sheetName val="周转库"/>
      <sheetName val="调整分录"/>
      <sheetName val="现金盘点表"/>
      <sheetName val="预付账款"/>
      <sheetName val="现金流量表编制"/>
      <sheetName val="货币资金审核"/>
      <sheetName val="应收账款"/>
      <sheetName val="中心库"/>
      <sheetName val="空表1"/>
      <sheetName val="通用表纵向"/>
      <sheetName val="凭证测试"/>
      <sheetName val="在建工程Dy"/>
      <sheetName val="在建工程mx2"/>
      <sheetName val="固定资产清理"/>
      <sheetName val="余额表（终稿）"/>
      <sheetName val="固定资产减值准备mx"/>
      <sheetName val="应付福利费mx"/>
      <sheetName val="应付账款Dy"/>
      <sheetName val="主营业务成本Dy"/>
      <sheetName val="营业外支出Dy"/>
      <sheetName val="预付款项Cx"/>
      <sheetName val="预付款项Dy"/>
      <sheetName val="预付款项Mx"/>
      <sheetName val="预付款项期初数核对"/>
      <sheetName val="预付厚板工程款"/>
      <sheetName val="预付其他工程款"/>
      <sheetName val="预付货款"/>
      <sheetName val="GC1-X5-1"/>
      <sheetName val="预付货款回函统计表"/>
      <sheetName val="预付工程款回函统计表"/>
      <sheetName val="应付账款Cx"/>
      <sheetName val="应付账款Mx"/>
      <sheetName val="应付账款-宽厚板工程"/>
      <sheetName val="应付账款-其他工程"/>
      <sheetName val="应付账款-货款"/>
      <sheetName val="ND1-X5-1"/>
      <sheetName val="ND1-X5-2"/>
      <sheetName val="应付回函统计表"/>
      <sheetName val="ND1-5"/>
      <sheetName val="联系方式"/>
      <sheetName val="ND1-X5-2（原）"/>
      <sheetName val="应付账款-货款-原"/>
      <sheetName val="预付货款 -原-不打印"/>
      <sheetName val="填制说明"/>
      <sheetName val="资产"/>
      <sheetName val="利润"/>
      <sheetName val="现金"/>
      <sheetName val="权益"/>
      <sheetName val="未审报表分析"/>
      <sheetName val="已审报表分析"/>
      <sheetName val="1112试算平衡表"/>
      <sheetName val="1112分录"/>
      <sheetName val="10试算平衡表"/>
      <sheetName val="10分录"/>
      <sheetName val="科目代码"/>
      <sheetName val="合理审核"/>
      <sheetName val="货币资金"/>
      <sheetName val="交易性金融资产"/>
      <sheetName val="应收票据"/>
      <sheetName val="应收股利"/>
      <sheetName val="应收利息"/>
      <sheetName val="其他应收款"/>
      <sheetName val="其他流动资产"/>
      <sheetName val="可供出售金融资产"/>
      <sheetName val="持有至到期投资"/>
      <sheetName val="长期应收款"/>
      <sheetName val="长期股权投资"/>
      <sheetName val="投资性房地产"/>
      <sheetName val="在建工程"/>
      <sheetName val="工程物资"/>
      <sheetName val="商誉"/>
      <sheetName val="长期待摊费用"/>
      <sheetName val="递延所得税资产负债"/>
      <sheetName val="其他非流动资产"/>
      <sheetName val="资产减值准备"/>
      <sheetName val="所有权受到限制的资产"/>
      <sheetName val="借款"/>
      <sheetName val="交易性金融负债"/>
      <sheetName val="应付票据"/>
      <sheetName val="应付账款"/>
      <sheetName val="预收款项"/>
      <sheetName val="应付职工薪酬"/>
      <sheetName val="应交税费"/>
      <sheetName val="应付利息"/>
      <sheetName val="应付股利"/>
      <sheetName val="其他应付款"/>
      <sheetName val="一年内到期的非流动负债"/>
      <sheetName val="其他流动负债"/>
      <sheetName val="应付债券"/>
      <sheetName val="长期应付款"/>
      <sheetName val="专项应付款"/>
      <sheetName val="预计负债"/>
      <sheetName val="其他非流动负债"/>
      <sheetName val="实收资本"/>
      <sheetName val="资本公积"/>
      <sheetName val="专项储备"/>
      <sheetName val="盈余公积"/>
      <sheetName val="未分配利润"/>
      <sheetName val="少数股东权益"/>
      <sheetName val="营业收入"/>
      <sheetName val="营业税金及附加"/>
      <sheetName val="销售费用"/>
      <sheetName val="资产减值损失"/>
      <sheetName val="公允价值变动损益"/>
      <sheetName val="附注汇总"/>
      <sheetName val="所得税费用"/>
      <sheetName val="每股收益"/>
      <sheetName val="其他综合收益"/>
      <sheetName val="现金流量表补充"/>
      <sheetName val="关联方交易"/>
      <sheetName val="以公允价值计量的资产和负债"/>
      <sheetName val="外币金融资产和外币金融负债"/>
      <sheetName val="借款费用"/>
      <sheetName val="外币折算"/>
      <sheetName val="分部报告"/>
      <sheetName val="或有事项"/>
      <sheetName val="承诺事项"/>
      <sheetName val="资产负债表日后非调整事项"/>
      <sheetName val="资产置换、转让及出售"/>
      <sheetName val="非货币性交易"/>
      <sheetName val="债务重组"/>
      <sheetName val="租赁"/>
      <sheetName val="终止经营"/>
      <sheetName val="非经常性损益"/>
      <sheetName val="净资产收益率和每股收益"/>
      <sheetName val="gvl"/>
      <sheetName val="NAS-BS"/>
      <sheetName val="FY03"/>
      <sheetName val="进口设备FOB总价表"/>
      <sheetName val="DCF Inputs"/>
      <sheetName val="Hist Inputs"/>
      <sheetName val="Non-Statistical Sampling Master"/>
      <sheetName val="Two Step Revenue Testing Master"/>
      <sheetName val="Global Data"/>
      <sheetName val="CASH FLOW-BASE BIZ"/>
      <sheetName val="zjfyb"/>
      <sheetName val="Sample IS"/>
      <sheetName val="Sample Rev"/>
      <sheetName val="Probability View"/>
      <sheetName val="Pending事项-EJE"/>
      <sheetName val="Quarterly and Annual"/>
      <sheetName val="Name list"/>
      <sheetName val="Tax Rates"/>
      <sheetName val="FORGING"/>
      <sheetName val="名称"/>
      <sheetName val="Rev_Provit copy"/>
      <sheetName val="cust"/>
      <sheetName val="MTList"/>
      <sheetName val="封面"/>
      <sheetName val="Library Procedures "/>
      <sheetName val="Summary-车服"/>
      <sheetName val="For Report"/>
      <sheetName val="Summary-惠迪"/>
      <sheetName val="Library Procedures"/>
      <sheetName val="2.AR"/>
      <sheetName val="ChargeOutRate"/>
      <sheetName val="acc list"/>
      <sheetName val="Tower A"/>
      <sheetName val="AR Drop Downs"/>
      <sheetName val="瑞士糖罐装清货"/>
      <sheetName val="A430"/>
      <sheetName val="Contracts review0503"/>
      <sheetName val="MP_CAP "/>
      <sheetName val="PRC Adj."/>
      <sheetName val="#REF_x0000__x0000__x0000__x0000__x000f_[Book1.xls]A300_x0000__x0000__x0000__x0000__x0000__x0000__x0000_"/>
      <sheetName val="생산"/>
      <sheetName val="진도현황"/>
      <sheetName val="表2.预算明细（填）"/>
      <sheetName val="科目说明"/>
      <sheetName val="预算主数据"/>
      <sheetName val="9_Inventories"/>
      <sheetName val="English"/>
      <sheetName val="production_cost-pbc"/>
      <sheetName val="借款利息全年"/>
      <sheetName val="Data Input"/>
      <sheetName val="Target99"/>
      <sheetName val="Single Period FTE and Fee"/>
      <sheetName val="20"/>
      <sheetName val="UV"/>
      <sheetName val="CY-OS-90-1"/>
      <sheetName val="Sum proj"/>
      <sheetName val="Herramientas para análisis-VBA"/>
      <sheetName val="Drivers"/>
      <sheetName val="Awa "/>
      <sheetName val="Three Aces"/>
      <sheetName val="detail'02"/>
      <sheetName val="Global format(Tk)"/>
      <sheetName val="ACVPN Flat Recurring Mo Chrgs"/>
      <sheetName val="Pricing Tool"/>
      <sheetName val="Monthwise sale"/>
      <sheetName val="Cons.Trial"/>
      <sheetName val="Tax Comp (Revise with 80IA)"/>
      <sheetName val="Deduction 80IA"/>
      <sheetName val="Building wise Income for 80IA"/>
      <sheetName val="Maint Income (80IA)"/>
      <sheetName val="Tax Comp"/>
      <sheetName val="Dep as per I.T Act"/>
      <sheetName val="26AS 15.9Section wise"/>
      <sheetName val="Current Liab"/>
      <sheetName val="Loan &amp; Advances"/>
      <sheetName val="stock reco"/>
      <sheetName val="HFK"/>
      <sheetName val="JSK"/>
      <sheetName val="NOVEMBER SWAMY ORG-I"/>
      <sheetName val="5 yr analysis"/>
      <sheetName val="AG00060"/>
      <sheetName val="Advance"/>
      <sheetName val="_x0000__x0000__x0000__x0004__x0000_"/>
      <sheetName val="Chart_7"/>
      <sheetName val="Rate_matrix_Pre_April_15"/>
      <sheetName val="Tester_matrix"/>
      <sheetName val="Rate_matrix_OLD"/>
      <sheetName val="Division_matrix"/>
      <sheetName val="Rate_matrix_Post_April_15"/>
      <sheetName val="Tester_matrix_post_MAY_28"/>
      <sheetName val="AOP (3)"/>
      <sheetName val="Vendors"/>
      <sheetName val="p.mgmt"/>
      <sheetName val="PIP3C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Resumen"/>
      <sheetName val="p_mgmt"/>
      <sheetName val="LEV_4 Project Managem"/>
      <sheetName val="Constn _ Install _ LEV_4"/>
      <sheetName val="orig_sap"/>
      <sheetName val="Job List _2_"/>
      <sheetName val="Output1"/>
      <sheetName val="income_stmt"/>
      <sheetName val="Transaction Type"/>
      <sheetName val="217302"/>
      <sheetName val="Jun-01"/>
      <sheetName val="HKG-MTRC#131594"/>
      <sheetName val="RR330d "/>
      <sheetName val="project duration"/>
      <sheetName val="GM &amp; TA"/>
      <sheetName val="acrosheet created by Microsoft "/>
      <sheetName val="Daily Report"/>
      <sheetName val="bfjnrvz¥©®³¸½ÂÇËÐÔØÜàäè"/>
      <sheetName val="FF"/>
      <sheetName val="22 Jul-5 Aug-UPE"/>
      <sheetName val="22 Jul-5 Aug-UPW"/>
      <sheetName val="_x0000__x0000__x0000__x0000__x0000__x0000__x0000__x0000__x0000__x0000__x0000__x0000__x0000_"/>
      <sheetName val="Dump"/>
      <sheetName val="IUC debtors May - BF"/>
      <sheetName val="&lt;30% utilized"/>
      <sheetName val="Pune"/>
      <sheetName val="Requirements"/>
      <sheetName val="Storage"/>
      <sheetName val="Financial"/>
      <sheetName val="Sheet2_Final"/>
      <sheetName val="Sheet2_Final_x0000_싨』吀Ҵ_x0000__x0000__x0000__x0000__x0000__x0000__x0000__x0000__x0000__x0000_⿠߽_x0000__x0000_"/>
      <sheetName val="AP"/>
      <sheetName val="USO Avail Apr-Apr"/>
      <sheetName val="Total_Haryana_POs_AMC_Sheet_3%"/>
      <sheetName val="delhi_03-04AMC_@_3%"/>
      <sheetName val="22_Jul-5_Aug-UPE"/>
      <sheetName val="Operating_Expenses_HRY"/>
      <sheetName val="Sales1_HRY"/>
      <sheetName val="Operating_Expenses"/>
      <sheetName val="prashant_gajbhiye@ai"/>
      <sheetName val="Sub_Base_Regionwise_Sorting"/>
      <sheetName val="nt_ColorChartsWorkbook_VBA_PROJ"/>
      <sheetName val="ヰ`j푨j함j헰j훰j흸jjjjjjjjjj"/>
      <sheetName val="ヰ`k佈k倠k储k冨k到k匰k厸k唈k嘈k嚐k垐k堘k夘k妠"/>
      <sheetName val="ヰ`k餸k騸k髀k鯀k鱈k鵈k鷐k鿘kꁠkꅠkꇨkꌸkꒈkꗘk"/>
      <sheetName val="ヰ`lᐘlᓰlᕸlᙸlᜀl᠀lᢈl᧘l᫘l᭠lᱠl᳨lᷨlṰ"/>
      <sheetName val="ヰ`l앸l외l윀l저l좈l즈l쨐l쯰l챸l쵸l츀l콐l킠l퇰l"/>
      <sheetName val="ヰ`m䀰m䄈m䆐m䊐m䌘m䐘m䒠m䗰m䛰m䝸m䡸m䤀m䨀m䪈"/>
      <sheetName val="harinath_m@airtel_in"/>
      <sheetName val="AP_Accrual"/>
      <sheetName val="TOMA_&amp;_ITP"/>
      <sheetName val="22_Jul-5_Aug-UPW"/>
      <sheetName val="Daily_Report"/>
      <sheetName val="JUn_09"/>
      <sheetName val="Service Working"/>
      <sheetName val="data loader"/>
      <sheetName val="4 year"/>
      <sheetName val="R_ASR           "/>
      <sheetName val="DTH"/>
      <sheetName val="E-recharge_Feb2009"/>
      <sheetName val="E-recharge_Mar2009"/>
      <sheetName val="E-recharge_Apr2009"/>
      <sheetName val="E-recharge_May2009"/>
      <sheetName val="E-recharge_Jun2009"/>
      <sheetName val="ATVL"/>
      <sheetName val="E-recharge_Jul2009"/>
      <sheetName val="E-recharge_Aug2009"/>
      <sheetName val="Pivot"/>
      <sheetName val="Book-Book trading debtors"/>
      <sheetName val="Resp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FIM"/>
      <sheetName val="Curr - Intl"/>
      <sheetName val="Curr - Dom"/>
      <sheetName val="Prev - Intl"/>
      <sheetName val="Prev - Dom"/>
      <sheetName val="DEC PIVOT"/>
      <sheetName val="Op Plan Sales"/>
      <sheetName val="Travel &amp; Enter"/>
      <sheetName val="Books"/>
      <sheetName val="Training &amp; Tuition"/>
      <sheetName val="Pipeline table"/>
      <sheetName val="Programa P3 {Distrib."/>
      <sheetName val="PROGRAMA P3 {Avances"/>
      <sheetName val="ORIGINAL GLOBAL STAR"/>
      <sheetName val="[book1.xls]ttings_purnima_App_4"/>
      <sheetName val="Page 5"/>
      <sheetName val="2012 GL PROFESSIONAL FEE"/>
      <sheetName val="51112 · COS  Others"/>
      <sheetName val="51113 · COS  Security Service"/>
      <sheetName val="FOREX"/>
      <sheetName val="pa-mtly"/>
      <sheetName val="Mkt Qoutes"/>
      <sheetName val="PAYROLL MAY09"/>
      <sheetName val="DOM"/>
      <sheetName val="팣Bo"/>
      <sheetName val="LS-UAE"/>
      <sheetName val="Abu Dhabi"/>
      <sheetName val="TOTAL OVS BRS ST AUG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OXFORD UNIVERSITY PRESS INDIAN BRANCH</v>
          </cell>
        </row>
      </sheetData>
      <sheetData sheetId="22"/>
      <sheetData sheetId="23">
        <row r="1">
          <cell r="A1" t="str">
            <v>OXFORD UNIVERSITY PRESS INDIAN BRANCH</v>
          </cell>
        </row>
      </sheetData>
      <sheetData sheetId="24">
        <row r="1">
          <cell r="A1" t="str">
            <v>OXFORD UNIVERSITY PRESS INDIAN BRANCH</v>
          </cell>
        </row>
      </sheetData>
      <sheetData sheetId="25"/>
      <sheetData sheetId="26">
        <row r="2">
          <cell r="A2" t="str">
            <v>000768250228</v>
          </cell>
        </row>
      </sheetData>
      <sheetData sheetId="27"/>
      <sheetData sheetId="28">
        <row r="1">
          <cell r="A1" t="str">
            <v>OXFORD UNIVERSITY PRESS INDIAN BRANCH</v>
          </cell>
        </row>
      </sheetData>
      <sheetData sheetId="29"/>
      <sheetData sheetId="30"/>
      <sheetData sheetId="31"/>
      <sheetData sheetId="32">
        <row r="1">
          <cell r="A1" t="str">
            <v>OXFORD UNIVERSITY PRESS INDIAN BRANCH</v>
          </cell>
        </row>
      </sheetData>
      <sheetData sheetId="33">
        <row r="1">
          <cell r="A1" t="str">
            <v>OXFORD UNIVERSITY PRESS INDIAN BRANCH</v>
          </cell>
        </row>
      </sheetData>
      <sheetData sheetId="34"/>
      <sheetData sheetId="35" refreshError="1"/>
      <sheetData sheetId="36">
        <row r="1">
          <cell r="A1" t="str">
            <v>OXFORD UNIVERSITY PRESS INDIAN BRANCH</v>
          </cell>
        </row>
      </sheetData>
      <sheetData sheetId="37">
        <row r="1">
          <cell r="A1" t="str">
            <v>OXFORD UNIVERSITY PRESS INDIAN BRANCH</v>
          </cell>
        </row>
      </sheetData>
      <sheetData sheetId="38">
        <row r="1">
          <cell r="A1" t="str">
            <v>OXFORD UNIVERSITY PRESS INDIAN BRANCH</v>
          </cell>
        </row>
      </sheetData>
      <sheetData sheetId="39">
        <row r="1">
          <cell r="A1" t="str">
            <v>OXFORD UNIVERSITY PRESS INDIAN BRANCH</v>
          </cell>
        </row>
      </sheetData>
      <sheetData sheetId="40">
        <row r="1">
          <cell r="A1" t="str">
            <v>OXFORD UNIVERSITY PRESS INDIAN BRANCH</v>
          </cell>
        </row>
      </sheetData>
      <sheetData sheetId="41">
        <row r="1">
          <cell r="A1" t="str">
            <v>OXFORD UNIVERSITY PRESS INDIAN BRANCH</v>
          </cell>
        </row>
      </sheetData>
      <sheetData sheetId="42">
        <row r="1">
          <cell r="A1" t="str">
            <v>OXFORD UNIVERSITY PRESS INDIAN BRANCH</v>
          </cell>
        </row>
      </sheetData>
      <sheetData sheetId="43">
        <row r="1">
          <cell r="A1" t="str">
            <v>OXFORD UNIVERSITY PRESS INDIAN BRANCH</v>
          </cell>
        </row>
      </sheetData>
      <sheetData sheetId="44">
        <row r="1">
          <cell r="A1" t="str">
            <v>OXFORD UNIVERSITY PRESS INDIAN BRANCH</v>
          </cell>
        </row>
      </sheetData>
      <sheetData sheetId="45">
        <row r="1">
          <cell r="A1" t="str">
            <v>OXFORD UNIVERSITY PRESS INDIAN BRANCH</v>
          </cell>
        </row>
      </sheetData>
      <sheetData sheetId="46">
        <row r="1">
          <cell r="A1" t="str">
            <v>OXFORD UNIVERSITY PRESS INDIAN BRANCH</v>
          </cell>
        </row>
      </sheetData>
      <sheetData sheetId="47">
        <row r="1">
          <cell r="A1" t="str">
            <v>OXFORD UNIVERSITY PRESS INDIAN BRANCH</v>
          </cell>
        </row>
      </sheetData>
      <sheetData sheetId="48">
        <row r="1">
          <cell r="A1" t="str">
            <v>OXFORD UNIVERSITY PRESS INDIAN BRANCH</v>
          </cell>
        </row>
      </sheetData>
      <sheetData sheetId="49">
        <row r="1">
          <cell r="A1" t="str">
            <v>OXFORD UNIVERSITY PRESS INDIAN BRANCH</v>
          </cell>
        </row>
      </sheetData>
      <sheetData sheetId="50">
        <row r="1">
          <cell r="A1" t="str">
            <v>OXFORD UNIVERSITY PRESS INDIAN BRANCH</v>
          </cell>
        </row>
      </sheetData>
      <sheetData sheetId="51">
        <row r="1">
          <cell r="A1" t="str">
            <v>OXFORD UNIVERSITY PRESS INDIAN BRANCH</v>
          </cell>
        </row>
      </sheetData>
      <sheetData sheetId="52">
        <row r="1">
          <cell r="A1" t="str">
            <v>OXFORD UNIVERSITY PRESS INDIAN BRANCH</v>
          </cell>
        </row>
      </sheetData>
      <sheetData sheetId="53">
        <row r="1">
          <cell r="A1" t="str">
            <v>OXFORD UNIVERSITY PRESS INDIAN BRANCH</v>
          </cell>
        </row>
      </sheetData>
      <sheetData sheetId="54">
        <row r="1">
          <cell r="A1" t="str">
            <v>OXFORD UNIVERSITY PRESS INDIAN BRANCH</v>
          </cell>
        </row>
      </sheetData>
      <sheetData sheetId="55">
        <row r="1">
          <cell r="A1" t="str">
            <v>OXFORD UNIVERSITY PRESS INDIAN BRANCH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OXFORD UNIVERSITY PRESS INDIAN BRANCH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OXFORD UNIVERSITY PRESS INDIAN BRANCH</v>
          </cell>
        </row>
      </sheetData>
      <sheetData sheetId="89" refreshError="1"/>
      <sheetData sheetId="90" refreshError="1"/>
      <sheetData sheetId="91" refreshError="1"/>
      <sheetData sheetId="92">
        <row r="1">
          <cell r="A1" t="str">
            <v>OXFORD UNIVERSITY PRESS INDIAN BRANCH</v>
          </cell>
        </row>
      </sheetData>
      <sheetData sheetId="93" refreshError="1"/>
      <sheetData sheetId="94" refreshError="1"/>
      <sheetData sheetId="95">
        <row r="1">
          <cell r="A1" t="str">
            <v>OXFORD UNIVERSITY PRESS INDIAN BRANCH</v>
          </cell>
        </row>
      </sheetData>
      <sheetData sheetId="96">
        <row r="1">
          <cell r="A1" t="str">
            <v>OXFORD UNIVERSITY PRESS INDIAN BRANCH</v>
          </cell>
        </row>
      </sheetData>
      <sheetData sheetId="97">
        <row r="1">
          <cell r="A1" t="str">
            <v>OXFORD UNIVERSITY PRESS INDIAN BRANCH</v>
          </cell>
        </row>
      </sheetData>
      <sheetData sheetId="98">
        <row r="1">
          <cell r="A1" t="str">
            <v>OXFORD UNIVERSITY PRESS INDIAN BRANCH</v>
          </cell>
        </row>
      </sheetData>
      <sheetData sheetId="99">
        <row r="1">
          <cell r="A1" t="str">
            <v>OXFORD UNIVERSITY PRESS INDIAN BRANCH</v>
          </cell>
        </row>
      </sheetData>
      <sheetData sheetId="100">
        <row r="1">
          <cell r="A1" t="str">
            <v>OXFORD UNIVERSITY PRESS INDIAN BRANCH</v>
          </cell>
        </row>
      </sheetData>
      <sheetData sheetId="101">
        <row r="1">
          <cell r="A1" t="str">
            <v>OXFORD UNIVERSITY PRESS INDIAN BRANCH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OXFORD UNIVERSITY PRESS INDIAN BRANCH</v>
          </cell>
        </row>
      </sheetData>
      <sheetData sheetId="108">
        <row r="1">
          <cell r="A1" t="str">
            <v>OXFORD UNIVERSITY PRESS INDIAN BRANCH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19">
          <cell r="C19" t="str">
            <v>VEHICLES</v>
          </cell>
        </row>
      </sheetData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>
        <row r="1">
          <cell r="A1" t="str">
            <v>OXFORD UNIVERSITY PRESS INDIAN BRANCH</v>
          </cell>
        </row>
      </sheetData>
      <sheetData sheetId="797" refreshError="1"/>
      <sheetData sheetId="798" refreshError="1"/>
      <sheetData sheetId="799">
        <row r="1">
          <cell r="A1" t="str">
            <v>OXFORD UNIVERSITY PRESS INDIAN BRANCH</v>
          </cell>
        </row>
      </sheetData>
      <sheetData sheetId="800">
        <row r="1">
          <cell r="A1" t="str">
            <v>OXFORD UNIVERSITY PRESS INDIAN BRANCH</v>
          </cell>
        </row>
      </sheetData>
      <sheetData sheetId="801">
        <row r="1">
          <cell r="A1" t="str">
            <v>OXFORD UNIVERSITY PRESS INDIAN BRANCH</v>
          </cell>
        </row>
      </sheetData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OXFORD UNIVERSITY PRESS INDIAN BRANCH</v>
          </cell>
        </row>
      </sheetData>
      <sheetData sheetId="812">
        <row r="1">
          <cell r="A1" t="str">
            <v>OXFORD UNIVERSITY PRESS INDIAN BRANCH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>
        <row r="1">
          <cell r="A1" t="str">
            <v>OXFORD UNIVERSITY PRESS INDIAN BRANCH</v>
          </cell>
        </row>
      </sheetData>
      <sheetData sheetId="858">
        <row r="19">
          <cell r="C19" t="str">
            <v>VEHICLES</v>
          </cell>
        </row>
      </sheetData>
      <sheetData sheetId="859">
        <row r="1">
          <cell r="A1" t="str">
            <v>OXFORD UNIVERSITY PRESS INDIAN BRANCH</v>
          </cell>
        </row>
      </sheetData>
      <sheetData sheetId="860">
        <row r="1">
          <cell r="A1" t="str">
            <v>OXFORD UNIVERSITY PRESS INDIAN BRANCH</v>
          </cell>
        </row>
      </sheetData>
      <sheetData sheetId="861">
        <row r="1">
          <cell r="A1" t="str">
            <v>OXFORD UNIVERSITY PRESS INDIAN BRANCH</v>
          </cell>
        </row>
      </sheetData>
      <sheetData sheetId="862">
        <row r="1">
          <cell r="A1" t="str">
            <v>OXFORD UNIVERSITY PRESS INDIAN BRANCH</v>
          </cell>
        </row>
      </sheetData>
      <sheetData sheetId="863">
        <row r="1">
          <cell r="A1" t="str">
            <v>OXFORD UNIVERSITY PRESS INDIAN BRANCH</v>
          </cell>
        </row>
      </sheetData>
      <sheetData sheetId="864">
        <row r="19">
          <cell r="C19" t="str">
            <v>VEHICLES</v>
          </cell>
        </row>
      </sheetData>
      <sheetData sheetId="865" refreshError="1"/>
      <sheetData sheetId="866">
        <row r="1">
          <cell r="A1" t="str">
            <v>OXFORD UNIVERSITY PRESS INDIAN BRANCH</v>
          </cell>
        </row>
      </sheetData>
      <sheetData sheetId="867" refreshError="1"/>
      <sheetData sheetId="868" refreshError="1"/>
      <sheetData sheetId="869" refreshError="1"/>
      <sheetData sheetId="870">
        <row r="1">
          <cell r="A1" t="str">
            <v>OXFORD UNIVERSITY PRESS INDIAN BRANCH</v>
          </cell>
        </row>
      </sheetData>
      <sheetData sheetId="871">
        <row r="1">
          <cell r="A1" t="str">
            <v>OXFORD UNIVERSITY PRESS INDIAN BRANCH</v>
          </cell>
        </row>
      </sheetData>
      <sheetData sheetId="872">
        <row r="1">
          <cell r="A1" t="str">
            <v>OXFORD UNIVERSITY PRESS INDIAN BRANCH</v>
          </cell>
        </row>
      </sheetData>
      <sheetData sheetId="873">
        <row r="1">
          <cell r="A1" t="str">
            <v>OXFORD UNIVERSITY PRESS INDIAN BRANCH</v>
          </cell>
        </row>
      </sheetData>
      <sheetData sheetId="874">
        <row r="1">
          <cell r="A1" t="str">
            <v>OXFORD UNIVERSITY PRESS INDIAN BRANCH</v>
          </cell>
        </row>
      </sheetData>
      <sheetData sheetId="875">
        <row r="1">
          <cell r="A1" t="str">
            <v>OXFORD UNIVERSITY PRESS INDIAN BRANCH</v>
          </cell>
        </row>
      </sheetData>
      <sheetData sheetId="876">
        <row r="1">
          <cell r="A1" t="str">
            <v>OXFORD UNIVERSITY PRESS INDIAN BRANCH</v>
          </cell>
        </row>
      </sheetData>
      <sheetData sheetId="877">
        <row r="1">
          <cell r="A1" t="str">
            <v>OXFORD UNIVERSITY PRESS INDIAN BRANCH</v>
          </cell>
        </row>
      </sheetData>
      <sheetData sheetId="878">
        <row r="1">
          <cell r="A1" t="str">
            <v>OXFORD UNIVERSITY PRESS INDIAN BRANCH</v>
          </cell>
        </row>
      </sheetData>
      <sheetData sheetId="879">
        <row r="1">
          <cell r="A1" t="str">
            <v>OXFORD UNIVERSITY PRESS INDIAN BRANCH</v>
          </cell>
        </row>
      </sheetData>
      <sheetData sheetId="880">
        <row r="1">
          <cell r="A1" t="str">
            <v>OXFORD UNIVERSITY PRESS INDIAN BRANCH</v>
          </cell>
        </row>
      </sheetData>
      <sheetData sheetId="881">
        <row r="1">
          <cell r="A1" t="str">
            <v>OXFORD UNIVERSITY PRESS INDIAN BRANCH</v>
          </cell>
        </row>
      </sheetData>
      <sheetData sheetId="882">
        <row r="1">
          <cell r="A1" t="str">
            <v>OXFORD UNIVERSITY PRESS INDIAN BRANCH</v>
          </cell>
        </row>
      </sheetData>
      <sheetData sheetId="883">
        <row r="1">
          <cell r="A1" t="str">
            <v>OXFORD UNIVERSITY PRESS INDIAN BRANCH</v>
          </cell>
        </row>
      </sheetData>
      <sheetData sheetId="884">
        <row r="1">
          <cell r="A1" t="str">
            <v>OXFORD UNIVERSITY PRESS INDIAN BRANCH</v>
          </cell>
        </row>
      </sheetData>
      <sheetData sheetId="885">
        <row r="1">
          <cell r="A1" t="str">
            <v>OXFORD UNIVERSITY PRESS INDIAN BRANCH</v>
          </cell>
        </row>
      </sheetData>
      <sheetData sheetId="886">
        <row r="1">
          <cell r="A1" t="str">
            <v>OXFORD UNIVERSITY PRESS INDIAN BRANCH</v>
          </cell>
        </row>
      </sheetData>
      <sheetData sheetId="887">
        <row r="1">
          <cell r="A1" t="str">
            <v>OXFORD UNIVERSITY PRESS INDIAN BRANCH</v>
          </cell>
        </row>
      </sheetData>
      <sheetData sheetId="888">
        <row r="1">
          <cell r="A1" t="str">
            <v>OXFORD UNIVERSITY PRESS INDIAN BRANCH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1">
          <cell r="A1" t="str">
            <v>OXFORD UNIVERSITY PRESS INDIAN BRANCH</v>
          </cell>
        </row>
      </sheetData>
      <sheetData sheetId="899">
        <row r="1">
          <cell r="A1" t="str">
            <v>OXFORD UNIVERSITY PRESS INDIAN BRANCH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1">
          <cell r="A1" t="str">
            <v>OXFORD UNIVERSITY PRESS INDIAN BRANCH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/>
      <sheetData sheetId="940" refreshError="1"/>
      <sheetData sheetId="941" refreshError="1"/>
      <sheetData sheetId="942"/>
      <sheetData sheetId="943">
        <row r="1">
          <cell r="A1" t="str">
            <v>OXFORD UNIVERSITY PRESS INDIAN BRANCH</v>
          </cell>
        </row>
      </sheetData>
      <sheetData sheetId="944">
        <row r="1">
          <cell r="A1" t="str">
            <v>OXFORD UNIVERSITY PRESS INDIAN BRANCH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9">
          <cell r="C19" t="str">
            <v>VEHICLES</v>
          </cell>
        </row>
      </sheetData>
      <sheetData sheetId="958"/>
      <sheetData sheetId="959"/>
      <sheetData sheetId="960">
        <row r="1">
          <cell r="A1" t="str">
            <v>OXFORD UNIVERSITY PRESS INDIAN BRANCH</v>
          </cell>
        </row>
      </sheetData>
      <sheetData sheetId="961"/>
      <sheetData sheetId="962">
        <row r="1">
          <cell r="A1" t="str">
            <v>OXFORD UNIVERSITY PRESS INDIAN BRANCH</v>
          </cell>
        </row>
      </sheetData>
      <sheetData sheetId="963">
        <row r="10">
          <cell r="A10">
            <v>4</v>
          </cell>
        </row>
      </sheetData>
      <sheetData sheetId="964">
        <row r="1">
          <cell r="A1" t="str">
            <v>OXFORD UNIVERSITY PRESS INDIAN BRANCH</v>
          </cell>
        </row>
      </sheetData>
      <sheetData sheetId="965"/>
      <sheetData sheetId="966" refreshError="1"/>
      <sheetData sheetId="967">
        <row r="1">
          <cell r="A1" t="str">
            <v>OXFORD UNIVERSITY PRESS INDIAN BRANCH</v>
          </cell>
        </row>
      </sheetData>
      <sheetData sheetId="968">
        <row r="1">
          <cell r="A1" t="str">
            <v>OXFORD UNIVERSITY PRESS INDIAN BRANCH</v>
          </cell>
        </row>
      </sheetData>
      <sheetData sheetId="969">
        <row r="1">
          <cell r="A1" t="str">
            <v>OXFORD UNIVERSITY PRESS INDIAN BRANCH</v>
          </cell>
        </row>
      </sheetData>
      <sheetData sheetId="970">
        <row r="1">
          <cell r="A1" t="str">
            <v>OXFORD UNIVERSITY PRESS INDIAN BRANCH</v>
          </cell>
        </row>
      </sheetData>
      <sheetData sheetId="971">
        <row r="1">
          <cell r="A1" t="str">
            <v>OXFORD UNIVERSITY PRESS INDIAN BRANCH</v>
          </cell>
        </row>
      </sheetData>
      <sheetData sheetId="972">
        <row r="1">
          <cell r="A1" t="str">
            <v>OXFORD UNIVERSITY PRESS INDIAN BRANCH</v>
          </cell>
        </row>
      </sheetData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">
          <cell r="A1" t="str">
            <v>OXFORD UNIVERSITY PRESS INDIAN BRANCH</v>
          </cell>
        </row>
      </sheetData>
      <sheetData sheetId="1088" refreshError="1"/>
      <sheetData sheetId="1089">
        <row r="1">
          <cell r="A1" t="str">
            <v>OXFORD UNIVERSITY PRESS INDIAN BRANCH</v>
          </cell>
        </row>
      </sheetData>
      <sheetData sheetId="1090" refreshError="1"/>
      <sheetData sheetId="1091" refreshError="1"/>
      <sheetData sheetId="1092"/>
      <sheetData sheetId="1093" refreshError="1"/>
      <sheetData sheetId="1094" refreshError="1"/>
      <sheetData sheetId="1095" refreshError="1"/>
      <sheetData sheetId="1096">
        <row r="19">
          <cell r="C19" t="str">
            <v>VEHICLES</v>
          </cell>
        </row>
      </sheetData>
      <sheetData sheetId="1097">
        <row r="6">
          <cell r="B6" t="str">
            <v>SOC001</v>
          </cell>
        </row>
      </sheetData>
      <sheetData sheetId="1098">
        <row r="19">
          <cell r="C19" t="str">
            <v>VEHICLES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1">
          <cell r="A1" t="str">
            <v>OXFORD UNIVERSITY PRESS INDIAN BRANCH</v>
          </cell>
        </row>
      </sheetData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">
          <cell r="A1" t="str">
            <v>OXFORD UNIVERSITY PRESS INDIAN BRANCH</v>
          </cell>
        </row>
      </sheetData>
      <sheetData sheetId="1124"/>
      <sheetData sheetId="1125" refreshError="1"/>
      <sheetData sheetId="1126"/>
      <sheetData sheetId="1127">
        <row r="1">
          <cell r="A1" t="str">
            <v>OXFORD UNIVERSITY PRESS INDIAN BRANCH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1">
          <cell r="A1" t="str">
            <v>OXFORD UNIVERSITY PRESS INDIAN BRANCH</v>
          </cell>
        </row>
      </sheetData>
      <sheetData sheetId="1220">
        <row r="1">
          <cell r="A1" t="str">
            <v>OXFORD UNIVERSITY PRESS INDIAN BRANCH</v>
          </cell>
        </row>
      </sheetData>
      <sheetData sheetId="1221">
        <row r="1">
          <cell r="A1" t="str">
            <v>OXFORD UNIVERSITY PRESS INDIAN BRANCH</v>
          </cell>
        </row>
      </sheetData>
      <sheetData sheetId="1222">
        <row r="1">
          <cell r="A1" t="str">
            <v>OXFORD UNIVERSITY PRESS INDIAN BRANCH</v>
          </cell>
        </row>
      </sheetData>
      <sheetData sheetId="1223">
        <row r="1">
          <cell r="A1" t="str">
            <v>OXFORD UNIVERSITY PRESS INDIAN BRANCH</v>
          </cell>
        </row>
      </sheetData>
      <sheetData sheetId="1224">
        <row r="1">
          <cell r="A1" t="str">
            <v>OXFORD UNIVERSITY PRESS INDIAN BRANCH</v>
          </cell>
        </row>
      </sheetData>
      <sheetData sheetId="1225">
        <row r="1">
          <cell r="A1" t="str">
            <v>OXFORD UNIVERSITY PRESS INDIAN BRANCH</v>
          </cell>
        </row>
      </sheetData>
      <sheetData sheetId="1226">
        <row r="1">
          <cell r="A1" t="str">
            <v>OXFORD UNIVERSITY PRESS INDIAN BRANCH</v>
          </cell>
        </row>
      </sheetData>
      <sheetData sheetId="1227">
        <row r="1">
          <cell r="A1" t="str">
            <v>OXFORD UNIVERSITY PRESS INDIAN BRANCH</v>
          </cell>
        </row>
      </sheetData>
      <sheetData sheetId="1228">
        <row r="1">
          <cell r="A1" t="str">
            <v>OXFORD UNIVERSITY PRESS INDIAN BRANCH</v>
          </cell>
        </row>
      </sheetData>
      <sheetData sheetId="1229">
        <row r="1">
          <cell r="A1" t="str">
            <v>OXFORD UNIVERSITY PRESS INDIAN BRANCH</v>
          </cell>
        </row>
      </sheetData>
      <sheetData sheetId="1230">
        <row r="1">
          <cell r="A1" t="str">
            <v>OXFORD UNIVERSITY PRESS INDIAN BRANCH</v>
          </cell>
        </row>
      </sheetData>
      <sheetData sheetId="1231">
        <row r="1">
          <cell r="A1" t="str">
            <v>OXFORD UNIVERSITY PRESS INDIAN BRANCH</v>
          </cell>
        </row>
      </sheetData>
      <sheetData sheetId="1232">
        <row r="1">
          <cell r="A1" t="str">
            <v>OXFORD UNIVERSITY PRESS INDIAN BRANCH</v>
          </cell>
        </row>
      </sheetData>
      <sheetData sheetId="1233" refreshError="1"/>
      <sheetData sheetId="1234">
        <row r="1">
          <cell r="A1" t="str">
            <v>OXFORD UNIVERSITY PRESS INDIAN BRANCH</v>
          </cell>
        </row>
      </sheetData>
      <sheetData sheetId="1235">
        <row r="1">
          <cell r="A1" t="str">
            <v>OXFORD UNIVERSITY PRESS INDIAN BRANCH</v>
          </cell>
        </row>
      </sheetData>
      <sheetData sheetId="1236">
        <row r="1">
          <cell r="A1" t="str">
            <v>OXFORD UNIVERSITY PRESS INDIAN BRANCH</v>
          </cell>
        </row>
      </sheetData>
      <sheetData sheetId="1237">
        <row r="1">
          <cell r="A1" t="str">
            <v>OXFORD UNIVERSITY PRESS INDIAN BRANCH</v>
          </cell>
        </row>
      </sheetData>
      <sheetData sheetId="1238">
        <row r="1">
          <cell r="A1" t="str">
            <v>OXFORD UNIVERSITY PRESS INDIAN BRANCH</v>
          </cell>
        </row>
      </sheetData>
      <sheetData sheetId="1239">
        <row r="1">
          <cell r="A1" t="str">
            <v>OXFORD UNIVERSITY PRESS INDIAN BRANCH</v>
          </cell>
        </row>
      </sheetData>
      <sheetData sheetId="1240">
        <row r="1">
          <cell r="A1" t="str">
            <v>OXFORD UNIVERSITY PRESS INDIAN BRANCH</v>
          </cell>
        </row>
      </sheetData>
      <sheetData sheetId="1241">
        <row r="1">
          <cell r="A1" t="str">
            <v>OXFORD UNIVERSITY PRESS INDIAN BRANCH</v>
          </cell>
        </row>
      </sheetData>
      <sheetData sheetId="1242">
        <row r="1">
          <cell r="A1" t="str">
            <v>OXFORD UNIVERSITY PRESS INDIAN BRANCH</v>
          </cell>
        </row>
      </sheetData>
      <sheetData sheetId="1243">
        <row r="1">
          <cell r="A1" t="str">
            <v>OXFORD UNIVERSITY PRESS INDIAN BRANCH</v>
          </cell>
        </row>
      </sheetData>
      <sheetData sheetId="1244">
        <row r="1">
          <cell r="A1" t="str">
            <v>OXFORD UNIVERSITY PRESS INDIAN BRANCH</v>
          </cell>
        </row>
      </sheetData>
      <sheetData sheetId="1245">
        <row r="1">
          <cell r="A1" t="str">
            <v>OXFORD UNIVERSITY PRESS INDIAN BRANCH</v>
          </cell>
        </row>
      </sheetData>
      <sheetData sheetId="1246">
        <row r="1">
          <cell r="A1" t="str">
            <v>OXFORD UNIVERSITY PRESS INDIAN BRANCH</v>
          </cell>
        </row>
      </sheetData>
      <sheetData sheetId="1247">
        <row r="1">
          <cell r="A1" t="str">
            <v>OXFORD UNIVERSITY PRESS INDIAN BRANCH</v>
          </cell>
        </row>
      </sheetData>
      <sheetData sheetId="1248">
        <row r="1">
          <cell r="A1" t="str">
            <v>OXFORD UNIVERSITY PRESS INDIAN BRANCH</v>
          </cell>
        </row>
      </sheetData>
      <sheetData sheetId="1249">
        <row r="1">
          <cell r="A1" t="str">
            <v>OXFORD UNIVERSITY PRESS INDIAN BRANCH</v>
          </cell>
        </row>
      </sheetData>
      <sheetData sheetId="1250">
        <row r="1">
          <cell r="A1" t="str">
            <v>OXFORD UNIVERSITY PRESS INDIAN BRANCH</v>
          </cell>
        </row>
      </sheetData>
      <sheetData sheetId="1251">
        <row r="1">
          <cell r="A1" t="str">
            <v>OXFORD UNIVERSITY PRESS INDIAN BRANCH</v>
          </cell>
        </row>
      </sheetData>
      <sheetData sheetId="1252">
        <row r="1">
          <cell r="A1" t="str">
            <v>OXFORD UNIVERSITY PRESS INDIAN BRANCH</v>
          </cell>
        </row>
      </sheetData>
      <sheetData sheetId="1253">
        <row r="1">
          <cell r="A1" t="str">
            <v>OXFORD UNIVERSITY PRESS INDIAN BRANCH</v>
          </cell>
        </row>
      </sheetData>
      <sheetData sheetId="1254">
        <row r="1">
          <cell r="A1" t="str">
            <v>OXFORD UNIVERSITY PRESS INDIAN BRANCH</v>
          </cell>
        </row>
      </sheetData>
      <sheetData sheetId="1255">
        <row r="1">
          <cell r="A1" t="str">
            <v>OXFORD UNIVERSITY PRESS INDIAN BRANCH</v>
          </cell>
        </row>
      </sheetData>
      <sheetData sheetId="1256">
        <row r="1">
          <cell r="A1" t="str">
            <v>OXFORD UNIVERSITY PRESS INDIAN BRANCH</v>
          </cell>
        </row>
      </sheetData>
      <sheetData sheetId="1257">
        <row r="1">
          <cell r="A1" t="str">
            <v>OXFORD UNIVERSITY PRESS INDIAN BRANCH</v>
          </cell>
        </row>
      </sheetData>
      <sheetData sheetId="1258">
        <row r="1">
          <cell r="A1" t="str">
            <v>OXFORD UNIVERSITY PRESS INDIAN BRANCH</v>
          </cell>
        </row>
      </sheetData>
      <sheetData sheetId="1259">
        <row r="1">
          <cell r="A1" t="str">
            <v>OXFORD UNIVERSITY PRESS INDIAN BRANCH</v>
          </cell>
        </row>
      </sheetData>
      <sheetData sheetId="1260">
        <row r="1">
          <cell r="A1" t="str">
            <v>OXFORD UNIVERSITY PRESS INDIAN BRANCH</v>
          </cell>
        </row>
      </sheetData>
      <sheetData sheetId="1261">
        <row r="1">
          <cell r="A1" t="str">
            <v>OXFORD UNIVERSITY PRESS INDIAN BRANCH</v>
          </cell>
        </row>
      </sheetData>
      <sheetData sheetId="1262">
        <row r="1">
          <cell r="A1" t="str">
            <v>OXFORD UNIVERSITY PRESS INDIAN BRANCH</v>
          </cell>
        </row>
      </sheetData>
      <sheetData sheetId="1263">
        <row r="1">
          <cell r="A1" t="str">
            <v>OXFORD UNIVERSITY PRESS INDIAN BRANCH</v>
          </cell>
        </row>
      </sheetData>
      <sheetData sheetId="1264">
        <row r="1">
          <cell r="A1" t="str">
            <v>OXFORD UNIVERSITY PRESS INDIAN BRANCH</v>
          </cell>
        </row>
      </sheetData>
      <sheetData sheetId="1265">
        <row r="1">
          <cell r="A1" t="str">
            <v>OXFORD UNIVERSITY PRESS INDIAN BRANCH</v>
          </cell>
        </row>
      </sheetData>
      <sheetData sheetId="1266">
        <row r="1">
          <cell r="A1" t="str">
            <v>OXFORD UNIVERSITY PRESS INDIAN BRANCH</v>
          </cell>
        </row>
      </sheetData>
      <sheetData sheetId="1267">
        <row r="1">
          <cell r="A1" t="str">
            <v>OXFORD UNIVERSITY PRESS INDIAN BRANCH</v>
          </cell>
        </row>
      </sheetData>
      <sheetData sheetId="1268">
        <row r="1">
          <cell r="A1" t="str">
            <v>OXFORD UNIVERSITY PRESS INDIAN BRANCH</v>
          </cell>
        </row>
      </sheetData>
      <sheetData sheetId="1269">
        <row r="1">
          <cell r="A1" t="str">
            <v>OXFORD UNIVERSITY PRESS INDIAN BRANCH</v>
          </cell>
        </row>
      </sheetData>
      <sheetData sheetId="1270">
        <row r="1">
          <cell r="A1" t="str">
            <v>OXFORD UNIVERSITY PRESS INDIAN BRANCH</v>
          </cell>
        </row>
      </sheetData>
      <sheetData sheetId="1271">
        <row r="1">
          <cell r="A1" t="str">
            <v>OXFORD UNIVERSITY PRESS INDIAN BRANCH</v>
          </cell>
        </row>
      </sheetData>
      <sheetData sheetId="1272">
        <row r="1">
          <cell r="A1" t="str">
            <v>OXFORD UNIVERSITY PRESS INDIAN BRANCH</v>
          </cell>
        </row>
      </sheetData>
      <sheetData sheetId="1273">
        <row r="1">
          <cell r="A1" t="str">
            <v>OXFORD UNIVERSITY PRESS INDIAN BRANCH</v>
          </cell>
        </row>
      </sheetData>
      <sheetData sheetId="1274">
        <row r="1">
          <cell r="A1" t="str">
            <v>OXFORD UNIVERSITY PRESS INDIAN BRANCH</v>
          </cell>
        </row>
      </sheetData>
      <sheetData sheetId="1275">
        <row r="1">
          <cell r="A1" t="str">
            <v>OXFORD UNIVERSITY PRESS INDIAN BRANCH</v>
          </cell>
        </row>
      </sheetData>
      <sheetData sheetId="1276">
        <row r="1">
          <cell r="A1" t="str">
            <v>OXFORD UNIVERSITY PRESS INDIAN BRANCH</v>
          </cell>
        </row>
      </sheetData>
      <sheetData sheetId="1277">
        <row r="1">
          <cell r="A1" t="str">
            <v>OXFORD UNIVERSITY PRESS INDIAN BRANCH</v>
          </cell>
        </row>
      </sheetData>
      <sheetData sheetId="1278">
        <row r="1">
          <cell r="A1" t="str">
            <v>OXFORD UNIVERSITY PRESS INDIAN BRANCH</v>
          </cell>
        </row>
      </sheetData>
      <sheetData sheetId="1279">
        <row r="1">
          <cell r="A1" t="str">
            <v>OXFORD UNIVERSITY PRESS INDIAN BRANCH</v>
          </cell>
        </row>
      </sheetData>
      <sheetData sheetId="1280">
        <row r="1">
          <cell r="A1" t="str">
            <v>OXFORD UNIVERSITY PRESS INDIAN BRANCH</v>
          </cell>
        </row>
      </sheetData>
      <sheetData sheetId="1281">
        <row r="1">
          <cell r="A1" t="str">
            <v>OXFORD UNIVERSITY PRESS INDIAN BRANCH</v>
          </cell>
        </row>
      </sheetData>
      <sheetData sheetId="1282">
        <row r="1">
          <cell r="A1" t="str">
            <v>OXFORD UNIVERSITY PRESS INDIAN BRANCH</v>
          </cell>
        </row>
      </sheetData>
      <sheetData sheetId="1283">
        <row r="1">
          <cell r="A1" t="str">
            <v>OXFORD UNIVERSITY PRESS INDIAN BRANCH</v>
          </cell>
        </row>
      </sheetData>
      <sheetData sheetId="1284">
        <row r="1">
          <cell r="A1" t="str">
            <v>OXFORD UNIVERSITY PRESS INDIAN BRANCH</v>
          </cell>
        </row>
      </sheetData>
      <sheetData sheetId="1285">
        <row r="1">
          <cell r="A1" t="str">
            <v>OXFORD UNIVERSITY PRESS INDIAN BRANCH</v>
          </cell>
        </row>
      </sheetData>
      <sheetData sheetId="1286">
        <row r="1">
          <cell r="A1" t="str">
            <v>OXFORD UNIVERSITY PRESS INDIAN BRANCH</v>
          </cell>
        </row>
      </sheetData>
      <sheetData sheetId="1287">
        <row r="1">
          <cell r="A1" t="str">
            <v>OXFORD UNIVERSITY PRESS INDIAN BRANCH</v>
          </cell>
        </row>
      </sheetData>
      <sheetData sheetId="1288">
        <row r="1">
          <cell r="A1" t="str">
            <v>OXFORD UNIVERSITY PRESS INDIAN BRANCH</v>
          </cell>
        </row>
      </sheetData>
      <sheetData sheetId="1289">
        <row r="1">
          <cell r="A1" t="str">
            <v>OXFORD UNIVERSITY PRESS INDIAN BRANCH</v>
          </cell>
        </row>
      </sheetData>
      <sheetData sheetId="1290">
        <row r="1">
          <cell r="A1" t="str">
            <v>OXFORD UNIVERSITY PRESS INDIAN BRANCH</v>
          </cell>
        </row>
      </sheetData>
      <sheetData sheetId="1291">
        <row r="1">
          <cell r="A1" t="str">
            <v>OXFORD UNIVERSITY PRESS INDIAN BRANCH</v>
          </cell>
        </row>
      </sheetData>
      <sheetData sheetId="1292">
        <row r="1">
          <cell r="A1" t="str">
            <v>OXFORD UNIVERSITY PRESS INDIAN BRANCH</v>
          </cell>
        </row>
      </sheetData>
      <sheetData sheetId="1293">
        <row r="1">
          <cell r="A1" t="str">
            <v>OXFORD UNIVERSITY PRESS INDIAN BRANCH</v>
          </cell>
        </row>
      </sheetData>
      <sheetData sheetId="1294">
        <row r="1">
          <cell r="A1" t="str">
            <v>OXFORD UNIVERSITY PRESS INDIAN BRANCH</v>
          </cell>
        </row>
      </sheetData>
      <sheetData sheetId="1295">
        <row r="1">
          <cell r="A1" t="str">
            <v>OXFORD UNIVERSITY PRESS INDIAN BRANCH</v>
          </cell>
        </row>
      </sheetData>
      <sheetData sheetId="1296">
        <row r="1">
          <cell r="A1" t="str">
            <v>OXFORD UNIVERSITY PRESS INDIAN BRANCH</v>
          </cell>
        </row>
      </sheetData>
      <sheetData sheetId="1297">
        <row r="1">
          <cell r="A1" t="str">
            <v>OXFORD UNIVERSITY PRESS INDIAN BRANCH</v>
          </cell>
        </row>
      </sheetData>
      <sheetData sheetId="1298">
        <row r="1">
          <cell r="A1" t="str">
            <v>OXFORD UNIVERSITY PRESS INDIAN BRANCH</v>
          </cell>
        </row>
      </sheetData>
      <sheetData sheetId="1299">
        <row r="1">
          <cell r="A1" t="str">
            <v>OXFORD UNIVERSITY PRESS INDIAN BRANCH</v>
          </cell>
        </row>
      </sheetData>
      <sheetData sheetId="1300">
        <row r="1">
          <cell r="A1" t="str">
            <v>OXFORD UNIVERSITY PRESS INDIAN BRANCH</v>
          </cell>
        </row>
      </sheetData>
      <sheetData sheetId="1301">
        <row r="1">
          <cell r="A1" t="str">
            <v>OXFORD UNIVERSITY PRESS INDIAN BRANCH</v>
          </cell>
        </row>
      </sheetData>
      <sheetData sheetId="1302">
        <row r="1">
          <cell r="A1" t="str">
            <v>OXFORD UNIVERSITY PRESS INDIAN BRANCH</v>
          </cell>
        </row>
      </sheetData>
      <sheetData sheetId="1303">
        <row r="1">
          <cell r="A1" t="str">
            <v>OXFORD UNIVERSITY PRESS INDIAN BRANCH</v>
          </cell>
        </row>
      </sheetData>
      <sheetData sheetId="1304">
        <row r="1">
          <cell r="A1" t="str">
            <v>OXFORD UNIVERSITY PRESS INDIAN BRANCH</v>
          </cell>
        </row>
      </sheetData>
      <sheetData sheetId="1305">
        <row r="1">
          <cell r="A1" t="str">
            <v>OXFORD UNIVERSITY PRESS INDIAN BRANCH</v>
          </cell>
        </row>
      </sheetData>
      <sheetData sheetId="1306">
        <row r="1">
          <cell r="A1" t="str">
            <v>OXFORD UNIVERSITY PRESS INDIAN BRANCH</v>
          </cell>
        </row>
      </sheetData>
      <sheetData sheetId="1307">
        <row r="1">
          <cell r="A1" t="str">
            <v>OXFORD UNIVERSITY PRESS INDIAN BRANCH</v>
          </cell>
        </row>
      </sheetData>
      <sheetData sheetId="1308">
        <row r="1">
          <cell r="A1" t="str">
            <v>OXFORD UNIVERSITY PRESS INDIAN BRANCH</v>
          </cell>
        </row>
      </sheetData>
      <sheetData sheetId="1309">
        <row r="1">
          <cell r="A1" t="str">
            <v>OXFORD UNIVERSITY PRESS INDIAN BRANCH</v>
          </cell>
        </row>
      </sheetData>
      <sheetData sheetId="1310">
        <row r="1">
          <cell r="A1" t="str">
            <v>OXFORD UNIVERSITY PRESS INDIAN BRANCH</v>
          </cell>
        </row>
      </sheetData>
      <sheetData sheetId="1311">
        <row r="1">
          <cell r="A1" t="str">
            <v>OXFORD UNIVERSITY PRESS INDIAN BRANCH</v>
          </cell>
        </row>
      </sheetData>
      <sheetData sheetId="1312">
        <row r="1">
          <cell r="A1" t="str">
            <v>OXFORD UNIVERSITY PRESS INDIAN BRANCH</v>
          </cell>
        </row>
      </sheetData>
      <sheetData sheetId="1313">
        <row r="1">
          <cell r="A1" t="str">
            <v>OXFORD UNIVERSITY PRESS INDIAN BRANCH</v>
          </cell>
        </row>
      </sheetData>
      <sheetData sheetId="1314">
        <row r="1">
          <cell r="A1" t="str">
            <v>OXFORD UNIVERSITY PRESS INDIAN BRANCH</v>
          </cell>
        </row>
      </sheetData>
      <sheetData sheetId="1315">
        <row r="1">
          <cell r="A1" t="str">
            <v>OXFORD UNIVERSITY PRESS INDIAN BRANCH</v>
          </cell>
        </row>
      </sheetData>
      <sheetData sheetId="1316">
        <row r="1">
          <cell r="A1" t="str">
            <v>OXFORD UNIVERSITY PRESS INDIAN BRANCH</v>
          </cell>
        </row>
      </sheetData>
      <sheetData sheetId="1317">
        <row r="1">
          <cell r="A1" t="str">
            <v>OXFORD UNIVERSITY PRESS INDIAN BRANCH</v>
          </cell>
        </row>
      </sheetData>
      <sheetData sheetId="1318">
        <row r="1">
          <cell r="A1" t="str">
            <v>OXFORD UNIVERSITY PRESS INDIAN BRANCH</v>
          </cell>
        </row>
      </sheetData>
      <sheetData sheetId="1319">
        <row r="1">
          <cell r="A1" t="str">
            <v>OXFORD UNIVERSITY PRESS INDIAN BRANCH</v>
          </cell>
        </row>
      </sheetData>
      <sheetData sheetId="1320">
        <row r="1">
          <cell r="A1" t="str">
            <v>OXFORD UNIVERSITY PRESS INDIAN BRANCH</v>
          </cell>
        </row>
      </sheetData>
      <sheetData sheetId="1321">
        <row r="1">
          <cell r="A1" t="str">
            <v>OXFORD UNIVERSITY PRESS INDIAN BRANCH</v>
          </cell>
        </row>
      </sheetData>
      <sheetData sheetId="1322">
        <row r="1">
          <cell r="A1" t="str">
            <v>OXFORD UNIVERSITY PRESS INDIAN BRANCH</v>
          </cell>
        </row>
      </sheetData>
      <sheetData sheetId="1323">
        <row r="1">
          <cell r="A1" t="str">
            <v>OXFORD UNIVERSITY PRESS INDIAN BRANCH</v>
          </cell>
        </row>
      </sheetData>
      <sheetData sheetId="1324">
        <row r="1">
          <cell r="A1" t="str">
            <v>OXFORD UNIVERSITY PRESS INDIAN BRANCH</v>
          </cell>
        </row>
      </sheetData>
      <sheetData sheetId="1325">
        <row r="1">
          <cell r="A1" t="str">
            <v>OXFORD UNIVERSITY PRESS INDIAN BRANCH</v>
          </cell>
        </row>
      </sheetData>
      <sheetData sheetId="1326">
        <row r="1">
          <cell r="A1" t="str">
            <v>OXFORD UNIVERSITY PRESS INDIAN BRANCH</v>
          </cell>
        </row>
      </sheetData>
      <sheetData sheetId="1327">
        <row r="1">
          <cell r="A1" t="str">
            <v>OXFORD UNIVERSITY PRESS INDIAN BRANCH</v>
          </cell>
        </row>
      </sheetData>
      <sheetData sheetId="1328">
        <row r="1">
          <cell r="A1" t="str">
            <v>OXFORD UNIVERSITY PRESS INDIAN BRANCH</v>
          </cell>
        </row>
      </sheetData>
      <sheetData sheetId="1329">
        <row r="1">
          <cell r="A1" t="str">
            <v>OXFORD UNIVERSITY PRESS INDIAN BRANCH</v>
          </cell>
        </row>
      </sheetData>
      <sheetData sheetId="1330">
        <row r="1">
          <cell r="A1" t="str">
            <v>OXFORD UNIVERSITY PRESS INDIAN BRANCH</v>
          </cell>
        </row>
      </sheetData>
      <sheetData sheetId="1331">
        <row r="1">
          <cell r="A1" t="str">
            <v>OXFORD UNIVERSITY PRESS INDIAN BRANCH</v>
          </cell>
        </row>
      </sheetData>
      <sheetData sheetId="1332">
        <row r="1">
          <cell r="A1" t="str">
            <v>OXFORD UNIVERSITY PRESS INDIAN BRANCH</v>
          </cell>
        </row>
      </sheetData>
      <sheetData sheetId="1333">
        <row r="1">
          <cell r="A1" t="str">
            <v>OXFORD UNIVERSITY PRESS INDIAN BRANCH</v>
          </cell>
        </row>
      </sheetData>
      <sheetData sheetId="1334">
        <row r="1">
          <cell r="A1" t="str">
            <v>OXFORD UNIVERSITY PRESS INDIAN BRANCH</v>
          </cell>
        </row>
      </sheetData>
      <sheetData sheetId="1335">
        <row r="1">
          <cell r="A1" t="str">
            <v>OXFORD UNIVERSITY PRESS INDIAN BRANCH</v>
          </cell>
        </row>
      </sheetData>
      <sheetData sheetId="1336">
        <row r="19">
          <cell r="C19" t="str">
            <v>VEHICLES</v>
          </cell>
        </row>
      </sheetData>
      <sheetData sheetId="1337">
        <row r="19">
          <cell r="C19" t="str">
            <v>VEHICLES</v>
          </cell>
        </row>
      </sheetData>
      <sheetData sheetId="1338">
        <row r="19">
          <cell r="C19" t="str">
            <v>VEHICLES</v>
          </cell>
        </row>
      </sheetData>
      <sheetData sheetId="1339">
        <row r="19">
          <cell r="C19" t="str">
            <v>VEHICLES</v>
          </cell>
        </row>
      </sheetData>
      <sheetData sheetId="1340">
        <row r="19">
          <cell r="C19" t="str">
            <v>VEHICLES</v>
          </cell>
        </row>
      </sheetData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>
        <row r="3">
          <cell r="A3" t="str">
            <v>1) Details of Current Account Bank balances ( Schedule 6 )</v>
          </cell>
        </row>
      </sheetData>
      <sheetData sheetId="1367">
        <row r="3">
          <cell r="A3" t="str">
            <v>1) Details of Current Account Bank balances ( Schedule 6 )</v>
          </cell>
        </row>
      </sheetData>
      <sheetData sheetId="1368">
        <row r="3">
          <cell r="A3" t="str">
            <v>1) Details of Current Account Bank balances ( Schedule 6 )</v>
          </cell>
        </row>
      </sheetData>
      <sheetData sheetId="1369" refreshError="1"/>
      <sheetData sheetId="1370" refreshError="1"/>
      <sheetData sheetId="1371" refreshError="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322">
          <cell r="C322" t="str">
            <v>Quality 1</v>
          </cell>
        </row>
      </sheetData>
      <sheetData sheetId="1488"/>
      <sheetData sheetId="1489"/>
      <sheetData sheetId="1490" refreshError="1"/>
      <sheetData sheetId="1491"/>
      <sheetData sheetId="1492"/>
      <sheetData sheetId="1493"/>
      <sheetData sheetId="1494"/>
      <sheetData sheetId="1495"/>
      <sheetData sheetId="1496">
        <row r="322">
          <cell r="C322" t="str">
            <v>Quality 1</v>
          </cell>
        </row>
      </sheetData>
      <sheetData sheetId="1497">
        <row r="322">
          <cell r="C322" t="str">
            <v>Quality 1</v>
          </cell>
        </row>
      </sheetData>
      <sheetData sheetId="1498">
        <row r="322">
          <cell r="C322" t="str">
            <v>Quality 1</v>
          </cell>
        </row>
      </sheetData>
      <sheetData sheetId="1499"/>
      <sheetData sheetId="1500"/>
      <sheetData sheetId="1501">
        <row r="322">
          <cell r="C322" t="str">
            <v>Quality 1</v>
          </cell>
        </row>
      </sheetData>
      <sheetData sheetId="1502">
        <row r="19">
          <cell r="C19" t="str">
            <v>VEHICLES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9">
          <cell r="C19" t="str">
            <v>VEHICLES</v>
          </cell>
        </row>
      </sheetData>
      <sheetData sheetId="1519">
        <row r="322">
          <cell r="C322" t="str">
            <v>Quality 1</v>
          </cell>
        </row>
      </sheetData>
      <sheetData sheetId="1520"/>
      <sheetData sheetId="1521">
        <row r="6">
          <cell r="B6" t="str">
            <v>SOC001</v>
          </cell>
        </row>
      </sheetData>
      <sheetData sheetId="1522"/>
      <sheetData sheetId="1523"/>
      <sheetData sheetId="1524" refreshError="1"/>
      <sheetData sheetId="1525"/>
      <sheetData sheetId="1526"/>
      <sheetData sheetId="1527"/>
      <sheetData sheetId="1528">
        <row r="322">
          <cell r="C322" t="str">
            <v>Quality 1</v>
          </cell>
        </row>
      </sheetData>
      <sheetData sheetId="1529">
        <row r="322">
          <cell r="C322" t="str">
            <v>Quality 1</v>
          </cell>
        </row>
      </sheetData>
      <sheetData sheetId="1530">
        <row r="322">
          <cell r="C322" t="str">
            <v>Quality 1</v>
          </cell>
        </row>
      </sheetData>
      <sheetData sheetId="1531"/>
      <sheetData sheetId="1532"/>
      <sheetData sheetId="1533">
        <row r="322">
          <cell r="C322" t="str">
            <v>Quality 1</v>
          </cell>
        </row>
      </sheetData>
      <sheetData sheetId="1534">
        <row r="19">
          <cell r="C19" t="str">
            <v>VEHICLES</v>
          </cell>
        </row>
      </sheetData>
      <sheetData sheetId="1535"/>
      <sheetData sheetId="1536"/>
      <sheetData sheetId="1537"/>
      <sheetData sheetId="1538">
        <row r="19">
          <cell r="C19" t="str">
            <v>VEHICLES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/>
      <sheetData sheetId="1587">
        <row r="1">
          <cell r="A1" t="str">
            <v>OXFORD UNIVERSITY PRESS INDIAN BRANCH</v>
          </cell>
        </row>
      </sheetData>
      <sheetData sheetId="1588">
        <row r="1">
          <cell r="A1" t="str">
            <v>OXFORD UNIVERSITY PRESS INDIAN BRANCH</v>
          </cell>
        </row>
      </sheetData>
      <sheetData sheetId="1589">
        <row r="1">
          <cell r="A1" t="str">
            <v>OXFORD UNIVERSITY PRESS INDIAN BRANCH</v>
          </cell>
        </row>
      </sheetData>
      <sheetData sheetId="1590">
        <row r="1">
          <cell r="A1" t="str">
            <v>OXFORD UNIVERSITY PRESS INDIAN BRANCH</v>
          </cell>
        </row>
      </sheetData>
      <sheetData sheetId="1591">
        <row r="1">
          <cell r="A1" t="str">
            <v>OXFORD UNIVERSITY PRESS INDIAN BRANCH</v>
          </cell>
        </row>
      </sheetData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/>
      <sheetData sheetId="1618">
        <row r="1">
          <cell r="A1" t="str">
            <v>OXFORD UNIVERSITY PRESS INDIAN BRANCH</v>
          </cell>
        </row>
      </sheetData>
      <sheetData sheetId="1619">
        <row r="1">
          <cell r="A1" t="str">
            <v>OXFORD UNIVERSITY PRESS INDIAN BRANCH</v>
          </cell>
        </row>
      </sheetData>
      <sheetData sheetId="1620"/>
      <sheetData sheetId="1621">
        <row r="1">
          <cell r="A1" t="str">
            <v>OXFORD UNIVERSITY PRESS INDIAN BRANCH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">
          <cell r="A1" t="str">
            <v>Type</v>
          </cell>
        </row>
      </sheetData>
      <sheetData sheetId="2003">
        <row r="1">
          <cell r="A1" t="str">
            <v>Type</v>
          </cell>
        </row>
      </sheetData>
      <sheetData sheetId="2004">
        <row r="1">
          <cell r="A1" t="str">
            <v>Type</v>
          </cell>
        </row>
      </sheetData>
      <sheetData sheetId="2005" refreshError="1"/>
      <sheetData sheetId="2006" refreshError="1"/>
      <sheetData sheetId="2007" refreshError="1"/>
      <sheetData sheetId="2008"/>
      <sheetData sheetId="2009"/>
      <sheetData sheetId="2010" refreshError="1"/>
      <sheetData sheetId="2011"/>
      <sheetData sheetId="2012"/>
      <sheetData sheetId="2013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 refreshError="1"/>
      <sheetData sheetId="2073" refreshError="1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/>
      <sheetData sheetId="2269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>
        <row r="1">
          <cell r="A1" t="str">
            <v>OXFORD UNIVERSITY PRESS INDIAN BRANCH</v>
          </cell>
        </row>
      </sheetData>
      <sheetData sheetId="2281">
        <row r="1">
          <cell r="A1" t="str">
            <v>OXFORD UNIVERSITY PRESS INDIAN BRANCH</v>
          </cell>
        </row>
      </sheetData>
      <sheetData sheetId="2282">
        <row r="1">
          <cell r="A1" t="str">
            <v>OXFORD UNIVERSITY PRESS INDIAN BRANCH</v>
          </cell>
        </row>
      </sheetData>
      <sheetData sheetId="2283">
        <row r="1">
          <cell r="A1" t="str">
            <v>OXFORD UNIVERSITY PRESS INDIAN BRANCH</v>
          </cell>
        </row>
      </sheetData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>
        <row r="1">
          <cell r="A1" t="str">
            <v>OXFORD UNIVERSITY PRESS INDIAN BRANCH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 refreshError="1"/>
      <sheetData sheetId="2438" refreshError="1"/>
      <sheetData sheetId="2439" refreshError="1"/>
      <sheetData sheetId="2440">
        <row r="10">
          <cell r="D10">
            <v>1192500.7691581524</v>
          </cell>
        </row>
      </sheetData>
      <sheetData sheetId="2441">
        <row r="3">
          <cell r="A3" t="str">
            <v>Assessment year : 2011-2012</v>
          </cell>
        </row>
      </sheetData>
      <sheetData sheetId="2442"/>
      <sheetData sheetId="2443" refreshError="1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/>
      <sheetData sheetId="2455" refreshError="1"/>
      <sheetData sheetId="2456">
        <row r="1">
          <cell r="A1" t="str">
            <v>OXFORD UNIVERSITY PRESS INDIAN BRANCH</v>
          </cell>
        </row>
      </sheetData>
      <sheetData sheetId="2457">
        <row r="1">
          <cell r="A1" t="str">
            <v>OXFORD UNIVERSITY PRESS INDIAN BRANCH</v>
          </cell>
        </row>
      </sheetData>
      <sheetData sheetId="2458">
        <row r="1">
          <cell r="A1" t="str">
            <v>OXFORD UNIVERSITY PRESS INDIAN BRANCH</v>
          </cell>
        </row>
      </sheetData>
      <sheetData sheetId="2459">
        <row r="1">
          <cell r="A1" t="str">
            <v>OXFORD UNIVERSITY PRESS INDIAN BRANCH</v>
          </cell>
        </row>
      </sheetData>
      <sheetData sheetId="2460">
        <row r="1">
          <cell r="A1" t="str">
            <v>OXFORD UNIVERSITY PRESS INDIAN BRANCH</v>
          </cell>
        </row>
      </sheetData>
      <sheetData sheetId="2461">
        <row r="1">
          <cell r="A1" t="str">
            <v>OXFORD UNIVERSITY PRESS INDIAN BRANCH</v>
          </cell>
        </row>
      </sheetData>
      <sheetData sheetId="2462"/>
      <sheetData sheetId="2463"/>
      <sheetData sheetId="2464"/>
      <sheetData sheetId="2465"/>
      <sheetData sheetId="2466"/>
      <sheetData sheetId="2467">
        <row r="1">
          <cell r="A1" t="str">
            <v>OXFORD UNIVERSITY PRESS INDIAN BRANCH</v>
          </cell>
        </row>
      </sheetData>
      <sheetData sheetId="2468">
        <row r="1">
          <cell r="A1" t="str">
            <v>OXFORD UNIVERSITY PRESS INDIAN BRANCH</v>
          </cell>
        </row>
      </sheetData>
      <sheetData sheetId="2469">
        <row r="1">
          <cell r="A1" t="str">
            <v>OXFORD UNIVERSITY PRESS INDIAN BRANCH</v>
          </cell>
        </row>
      </sheetData>
      <sheetData sheetId="2470"/>
      <sheetData sheetId="2471"/>
      <sheetData sheetId="2472"/>
      <sheetData sheetId="2473"/>
      <sheetData sheetId="2474"/>
      <sheetData sheetId="2475">
        <row r="1">
          <cell r="A1" t="str">
            <v>OXFORD UNIVERSITY PRESS INDIAN BRANCH</v>
          </cell>
        </row>
      </sheetData>
      <sheetData sheetId="2476"/>
      <sheetData sheetId="2477">
        <row r="1">
          <cell r="A1" t="str">
            <v>OXFORD UNIVERSITY PRESS INDIAN BRANCH</v>
          </cell>
        </row>
      </sheetData>
      <sheetData sheetId="2478"/>
      <sheetData sheetId="2479">
        <row r="1">
          <cell r="A1" t="str">
            <v>OXFORD UNIVERSITY PRESS INDIAN BRANCH</v>
          </cell>
        </row>
      </sheetData>
      <sheetData sheetId="2480"/>
      <sheetData sheetId="2481">
        <row r="1">
          <cell r="A1" t="str">
            <v>OXFORD UNIVERSITY PRESS INDIAN BRANCH</v>
          </cell>
        </row>
      </sheetData>
      <sheetData sheetId="2482">
        <row r="1">
          <cell r="A1" t="str">
            <v>OXFORD UNIVERSITY PRESS INDIAN BRANCH</v>
          </cell>
        </row>
      </sheetData>
      <sheetData sheetId="2483">
        <row r="1">
          <cell r="A1" t="str">
            <v>OXFORD UNIVERSITY PRESS INDIAN BRANCH</v>
          </cell>
        </row>
      </sheetData>
      <sheetData sheetId="2484">
        <row r="1">
          <cell r="A1" t="str">
            <v>OXFORD UNIVERSITY PRESS INDIAN BRANCH</v>
          </cell>
        </row>
      </sheetData>
      <sheetData sheetId="2485">
        <row r="1">
          <cell r="A1" t="str">
            <v>OXFORD UNIVERSITY PRESS INDIAN BRANCH</v>
          </cell>
        </row>
      </sheetData>
      <sheetData sheetId="2486">
        <row r="1">
          <cell r="A1" t="str">
            <v>OXFORD UNIVERSITY PRESS INDIAN BRANCH</v>
          </cell>
        </row>
      </sheetData>
      <sheetData sheetId="2487">
        <row r="1">
          <cell r="A1" t="str">
            <v>OXFORD UNIVERSITY PRESS INDIAN BRANCH</v>
          </cell>
        </row>
      </sheetData>
      <sheetData sheetId="2488">
        <row r="1">
          <cell r="A1" t="str">
            <v>OXFORD UNIVERSITY PRESS INDIAN BRANCH</v>
          </cell>
        </row>
      </sheetData>
      <sheetData sheetId="2489">
        <row r="1">
          <cell r="A1" t="str">
            <v>OXFORD UNIVERSITY PRESS INDIAN BRANCH</v>
          </cell>
        </row>
      </sheetData>
      <sheetData sheetId="2490">
        <row r="1">
          <cell r="A1" t="str">
            <v>OXFORD UNIVERSITY PRESS INDIAN BRANCH</v>
          </cell>
        </row>
      </sheetData>
      <sheetData sheetId="2491">
        <row r="1">
          <cell r="A1" t="str">
            <v>OXFORD UNIVERSITY PRESS INDIAN BRANCH</v>
          </cell>
        </row>
      </sheetData>
      <sheetData sheetId="2492">
        <row r="1">
          <cell r="A1" t="str">
            <v>OXFORD UNIVERSITY PRESS INDIAN BRANCH</v>
          </cell>
        </row>
      </sheetData>
      <sheetData sheetId="2493">
        <row r="1">
          <cell r="A1" t="str">
            <v>OXFORD UNIVERSITY PRESS INDIAN BRANCH</v>
          </cell>
        </row>
      </sheetData>
      <sheetData sheetId="2494">
        <row r="1">
          <cell r="A1" t="str">
            <v>OXFORD UNIVERSITY PRESS INDIAN BRANCH</v>
          </cell>
        </row>
      </sheetData>
      <sheetData sheetId="2495">
        <row r="1">
          <cell r="A1" t="str">
            <v>OXFORD UNIVERSITY PRESS INDIAN BRANCH</v>
          </cell>
        </row>
      </sheetData>
      <sheetData sheetId="2496">
        <row r="1">
          <cell r="A1" t="str">
            <v>OXFORD UNIVERSITY PRESS INDIAN BRANCH</v>
          </cell>
        </row>
      </sheetData>
      <sheetData sheetId="2497">
        <row r="1">
          <cell r="A1" t="str">
            <v>OXFORD UNIVERSITY PRESS INDIAN BRANCH</v>
          </cell>
        </row>
      </sheetData>
      <sheetData sheetId="2498">
        <row r="1">
          <cell r="A1" t="str">
            <v>OXFORD UNIVERSITY PRESS INDIAN BRANCH</v>
          </cell>
        </row>
      </sheetData>
      <sheetData sheetId="2499">
        <row r="1">
          <cell r="A1" t="str">
            <v>OXFORD UNIVERSITY PRESS INDIAN BRANCH</v>
          </cell>
        </row>
      </sheetData>
      <sheetData sheetId="2500">
        <row r="1">
          <cell r="A1" t="str">
            <v>OXFORD UNIVERSITY PRESS INDIAN BRANCH</v>
          </cell>
        </row>
      </sheetData>
      <sheetData sheetId="2501">
        <row r="1">
          <cell r="A1" t="str">
            <v>OXFORD UNIVERSITY PRESS INDIAN BRANCH</v>
          </cell>
        </row>
      </sheetData>
      <sheetData sheetId="2502">
        <row r="1">
          <cell r="A1" t="str">
            <v>OXFORD UNIVERSITY PRESS INDIAN BRANCH</v>
          </cell>
        </row>
      </sheetData>
      <sheetData sheetId="2503">
        <row r="1">
          <cell r="A1" t="str">
            <v>OXFORD UNIVERSITY PRESS INDIAN BRANCH</v>
          </cell>
        </row>
      </sheetData>
      <sheetData sheetId="2504">
        <row r="1">
          <cell r="A1" t="str">
            <v>OXFORD UNIVERSITY PRESS INDIAN BRANCH</v>
          </cell>
        </row>
      </sheetData>
      <sheetData sheetId="2505">
        <row r="1">
          <cell r="A1" t="str">
            <v>OXFORD UNIVERSITY PRESS INDIAN BRANCH</v>
          </cell>
        </row>
      </sheetData>
      <sheetData sheetId="2506">
        <row r="1">
          <cell r="A1" t="str">
            <v>OXFORD UNIVERSITY PRESS INDIAN BRANCH</v>
          </cell>
        </row>
      </sheetData>
      <sheetData sheetId="2507">
        <row r="1">
          <cell r="A1" t="str">
            <v>OXFORD UNIVERSITY PRESS INDIAN BRANCH</v>
          </cell>
        </row>
      </sheetData>
      <sheetData sheetId="2508">
        <row r="1">
          <cell r="A1" t="str">
            <v>OXFORD UNIVERSITY PRESS INDIAN BRANCH</v>
          </cell>
        </row>
      </sheetData>
      <sheetData sheetId="2509">
        <row r="1">
          <cell r="A1" t="str">
            <v>OXFORD UNIVERSITY PRESS INDIAN BRANCH</v>
          </cell>
        </row>
      </sheetData>
      <sheetData sheetId="2510">
        <row r="1">
          <cell r="A1" t="str">
            <v>OXFORD UNIVERSITY PRESS INDIAN BRANCH</v>
          </cell>
        </row>
      </sheetData>
      <sheetData sheetId="2511">
        <row r="1">
          <cell r="A1" t="str">
            <v>OXFORD UNIVERSITY PRESS INDIAN BRANCH</v>
          </cell>
        </row>
      </sheetData>
      <sheetData sheetId="2512">
        <row r="1">
          <cell r="A1" t="str">
            <v>OXFORD UNIVERSITY PRESS INDIAN BRANCH</v>
          </cell>
        </row>
      </sheetData>
      <sheetData sheetId="2513">
        <row r="1">
          <cell r="A1" t="str">
            <v>OXFORD UNIVERSITY PRESS INDIAN BRANCH</v>
          </cell>
        </row>
      </sheetData>
      <sheetData sheetId="2514">
        <row r="1">
          <cell r="A1" t="str">
            <v>OXFORD UNIVERSITY PRESS INDIAN BRANCH</v>
          </cell>
        </row>
      </sheetData>
      <sheetData sheetId="2515">
        <row r="1">
          <cell r="A1" t="str">
            <v>OXFORD UNIVERSITY PRESS INDIAN BRANCH</v>
          </cell>
        </row>
      </sheetData>
      <sheetData sheetId="2516">
        <row r="1">
          <cell r="A1" t="str">
            <v>OXFORD UNIVERSITY PRESS INDIAN BRANCH</v>
          </cell>
        </row>
      </sheetData>
      <sheetData sheetId="2517">
        <row r="1">
          <cell r="A1" t="str">
            <v>OXFORD UNIVERSITY PRESS INDIAN BRANCH</v>
          </cell>
        </row>
      </sheetData>
      <sheetData sheetId="2518">
        <row r="1">
          <cell r="A1" t="str">
            <v>OXFORD UNIVERSITY PRESS INDIAN BRANCH</v>
          </cell>
        </row>
      </sheetData>
      <sheetData sheetId="2519">
        <row r="1">
          <cell r="A1" t="str">
            <v>OXFORD UNIVERSITY PRESS INDIAN BRANCH</v>
          </cell>
        </row>
      </sheetData>
      <sheetData sheetId="2520">
        <row r="1">
          <cell r="A1" t="str">
            <v>OXFORD UNIVERSITY PRESS INDIAN BRANCH</v>
          </cell>
        </row>
      </sheetData>
      <sheetData sheetId="2521">
        <row r="1">
          <cell r="A1" t="str">
            <v>OXFORD UNIVERSITY PRESS INDIAN BRANCH</v>
          </cell>
        </row>
      </sheetData>
      <sheetData sheetId="2522">
        <row r="1">
          <cell r="A1" t="str">
            <v>OXFORD UNIVERSITY PRESS INDIAN BRANCH</v>
          </cell>
        </row>
      </sheetData>
      <sheetData sheetId="2523">
        <row r="1">
          <cell r="A1" t="str">
            <v>OXFORD UNIVERSITY PRESS INDIAN BRANCH</v>
          </cell>
        </row>
      </sheetData>
      <sheetData sheetId="2524">
        <row r="1">
          <cell r="A1" t="str">
            <v>OXFORD UNIVERSITY PRESS INDIAN BRANCH</v>
          </cell>
        </row>
      </sheetData>
      <sheetData sheetId="2525">
        <row r="1">
          <cell r="A1" t="str">
            <v>OXFORD UNIVERSITY PRESS INDIAN BRANCH</v>
          </cell>
        </row>
      </sheetData>
      <sheetData sheetId="2526">
        <row r="1">
          <cell r="A1" t="str">
            <v>OXFORD UNIVERSITY PRESS INDIAN BRANCH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1">
          <cell r="A1" t="str">
            <v>OXFORD UNIVERSITY PRESS INDIAN BRANCH</v>
          </cell>
        </row>
      </sheetData>
      <sheetData sheetId="2558">
        <row r="1">
          <cell r="A1" t="str">
            <v>OXFORD UNIVERSITY PRESS INDIAN BRANCH</v>
          </cell>
        </row>
      </sheetData>
      <sheetData sheetId="2559">
        <row r="1">
          <cell r="A1" t="str">
            <v>OXFORD UNIVERSITY PRESS INDIAN BRANCH</v>
          </cell>
        </row>
      </sheetData>
      <sheetData sheetId="2560">
        <row r="1">
          <cell r="A1" t="str">
            <v>OXFORD UNIVERSITY PRESS INDIAN BRANCH</v>
          </cell>
        </row>
      </sheetData>
      <sheetData sheetId="2561">
        <row r="1">
          <cell r="A1" t="str">
            <v>OXFORD UNIVERSITY PRESS INDIAN BRANCH</v>
          </cell>
        </row>
      </sheetData>
      <sheetData sheetId="2562">
        <row r="1">
          <cell r="A1" t="str">
            <v>OXFORD UNIVERSITY PRESS INDIAN BRANCH</v>
          </cell>
        </row>
      </sheetData>
      <sheetData sheetId="2563">
        <row r="1">
          <cell r="A1" t="str">
            <v>OXFORD UNIVERSITY PRESS INDIAN BRANCH</v>
          </cell>
        </row>
      </sheetData>
      <sheetData sheetId="2564">
        <row r="1">
          <cell r="A1" t="str">
            <v>OXFORD UNIVERSITY PRESS INDIAN BRANCH</v>
          </cell>
        </row>
      </sheetData>
      <sheetData sheetId="2565">
        <row r="1">
          <cell r="A1" t="str">
            <v>OXFORD UNIVERSITY PRESS INDIAN BRANCH</v>
          </cell>
        </row>
      </sheetData>
      <sheetData sheetId="2566">
        <row r="1">
          <cell r="A1" t="str">
            <v>OXFORD UNIVERSITY PRESS INDIAN BRANCH</v>
          </cell>
        </row>
      </sheetData>
      <sheetData sheetId="2567">
        <row r="1">
          <cell r="A1" t="str">
            <v>OXFORD UNIVERSITY PRESS INDIAN BRANCH</v>
          </cell>
        </row>
      </sheetData>
      <sheetData sheetId="2568">
        <row r="1">
          <cell r="A1" t="str">
            <v>OXFORD UNIVERSITY PRESS INDIAN BRANCH</v>
          </cell>
        </row>
      </sheetData>
      <sheetData sheetId="2569">
        <row r="1">
          <cell r="A1" t="str">
            <v>OXFORD UNIVERSITY PRESS INDIAN BRANCH</v>
          </cell>
        </row>
      </sheetData>
      <sheetData sheetId="2570">
        <row r="1">
          <cell r="A1" t="str">
            <v>OXFORD UNIVERSITY PRESS INDIAN BRANCH</v>
          </cell>
        </row>
      </sheetData>
      <sheetData sheetId="2571">
        <row r="1">
          <cell r="A1" t="str">
            <v>OXFORD UNIVERSITY PRESS INDIAN BRANCH</v>
          </cell>
        </row>
      </sheetData>
      <sheetData sheetId="2572">
        <row r="1">
          <cell r="A1" t="str">
            <v>OXFORD UNIVERSITY PRESS INDIAN BRANCH</v>
          </cell>
        </row>
      </sheetData>
      <sheetData sheetId="2573">
        <row r="1">
          <cell r="A1" t="str">
            <v>OXFORD UNIVERSITY PRESS INDIAN BRANCH</v>
          </cell>
        </row>
      </sheetData>
      <sheetData sheetId="2574">
        <row r="1">
          <cell r="A1" t="str">
            <v>OXFORD UNIVERSITY PRESS INDIAN BRANCH</v>
          </cell>
        </row>
      </sheetData>
      <sheetData sheetId="2575">
        <row r="1">
          <cell r="A1" t="str">
            <v>OXFORD UNIVERSITY PRESS INDIAN BRANCH</v>
          </cell>
        </row>
      </sheetData>
      <sheetData sheetId="2576">
        <row r="1">
          <cell r="A1" t="str">
            <v>OXFORD UNIVERSITY PRESS INDIAN BRANCH</v>
          </cell>
        </row>
      </sheetData>
      <sheetData sheetId="2577">
        <row r="1">
          <cell r="A1" t="str">
            <v>OXFORD UNIVERSITY PRESS INDIAN BRANCH</v>
          </cell>
        </row>
      </sheetData>
      <sheetData sheetId="2578">
        <row r="1">
          <cell r="A1" t="str">
            <v>OXFORD UNIVERSITY PRESS INDIAN BRANCH</v>
          </cell>
        </row>
      </sheetData>
      <sheetData sheetId="2579">
        <row r="1">
          <cell r="A1" t="str">
            <v>OXFORD UNIVERSITY PRESS INDIAN BRANCH</v>
          </cell>
        </row>
      </sheetData>
      <sheetData sheetId="2580">
        <row r="1">
          <cell r="A1" t="str">
            <v>OXFORD UNIVERSITY PRESS INDIAN BRANCH</v>
          </cell>
        </row>
      </sheetData>
      <sheetData sheetId="2581">
        <row r="1">
          <cell r="A1" t="str">
            <v>OXFORD UNIVERSITY PRESS INDIAN BRANCH</v>
          </cell>
        </row>
      </sheetData>
      <sheetData sheetId="2582">
        <row r="1">
          <cell r="A1" t="str">
            <v>OXFORD UNIVERSITY PRESS INDIAN BRANCH</v>
          </cell>
        </row>
      </sheetData>
      <sheetData sheetId="2583">
        <row r="1">
          <cell r="A1" t="str">
            <v>OXFORD UNIVERSITY PRESS INDIAN BRANCH</v>
          </cell>
        </row>
      </sheetData>
      <sheetData sheetId="2584">
        <row r="1">
          <cell r="A1" t="str">
            <v>OXFORD UNIVERSITY PRESS INDIAN BRANCH</v>
          </cell>
        </row>
      </sheetData>
      <sheetData sheetId="2585">
        <row r="1">
          <cell r="A1" t="str">
            <v>OXFORD UNIVERSITY PRESS INDIAN BRANCH</v>
          </cell>
        </row>
      </sheetData>
      <sheetData sheetId="2586">
        <row r="1">
          <cell r="A1" t="str">
            <v>OXFORD UNIVERSITY PRESS INDIAN BRANCH</v>
          </cell>
        </row>
      </sheetData>
      <sheetData sheetId="2587">
        <row r="1">
          <cell r="A1" t="str">
            <v>OXFORD UNIVERSITY PRESS INDIAN BRANCH</v>
          </cell>
        </row>
      </sheetData>
      <sheetData sheetId="2588">
        <row r="1">
          <cell r="A1" t="str">
            <v>OXFORD UNIVERSITY PRESS INDIAN BRANCH</v>
          </cell>
        </row>
      </sheetData>
      <sheetData sheetId="2589">
        <row r="1">
          <cell r="A1" t="str">
            <v>OXFORD UNIVERSITY PRESS INDIAN BRANCH</v>
          </cell>
        </row>
      </sheetData>
      <sheetData sheetId="2590">
        <row r="1">
          <cell r="A1" t="str">
            <v>OXFORD UNIVERSITY PRESS INDIAN BRANCH</v>
          </cell>
        </row>
      </sheetData>
      <sheetData sheetId="2591">
        <row r="1">
          <cell r="A1" t="str">
            <v>OXFORD UNIVERSITY PRESS INDIAN BRANCH</v>
          </cell>
        </row>
      </sheetData>
      <sheetData sheetId="2592">
        <row r="1">
          <cell r="A1" t="str">
            <v>OXFORD UNIVERSITY PRESS INDIAN BRANCH</v>
          </cell>
        </row>
      </sheetData>
      <sheetData sheetId="2593">
        <row r="1">
          <cell r="A1" t="str">
            <v>OXFORD UNIVERSITY PRESS INDIAN BRANCH</v>
          </cell>
        </row>
      </sheetData>
      <sheetData sheetId="2594">
        <row r="1">
          <cell r="A1" t="str">
            <v>OXFORD UNIVERSITY PRESS INDIAN BRANCH</v>
          </cell>
        </row>
      </sheetData>
      <sheetData sheetId="2595">
        <row r="1">
          <cell r="A1" t="str">
            <v>OXFORD UNIVERSITY PRESS INDIAN BRANCH</v>
          </cell>
        </row>
      </sheetData>
      <sheetData sheetId="2596">
        <row r="1">
          <cell r="A1" t="str">
            <v>OXFORD UNIVERSITY PRESS INDIAN BRANCH</v>
          </cell>
        </row>
      </sheetData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>
        <row r="1">
          <cell r="A1" t="str">
            <v>OXFORD UNIVERSITY PRESS INDIAN BRANCH</v>
          </cell>
        </row>
      </sheetData>
      <sheetData sheetId="2611"/>
      <sheetData sheetId="2612">
        <row r="1">
          <cell r="A1" t="str">
            <v>OXFORD UNIVERSITY PRESS INDIAN BRANCH</v>
          </cell>
        </row>
      </sheetData>
      <sheetData sheetId="2613"/>
      <sheetData sheetId="2614">
        <row r="1">
          <cell r="A1" t="str">
            <v>OXFORD UNIVERSITY PRESS INDIAN BRANCH</v>
          </cell>
        </row>
      </sheetData>
      <sheetData sheetId="2615"/>
      <sheetData sheetId="2616">
        <row r="1">
          <cell r="A1" t="str">
            <v>OXFORD UNIVERSITY PRESS INDIAN BRANCH</v>
          </cell>
        </row>
      </sheetData>
      <sheetData sheetId="2617">
        <row r="1">
          <cell r="A1" t="str">
            <v>OXFORD UNIVERSITY PRESS INDIAN BRANCH</v>
          </cell>
        </row>
      </sheetData>
      <sheetData sheetId="2618">
        <row r="1">
          <cell r="A1" t="str">
            <v>OXFORD UNIVERSITY PRESS INDIAN BRANCH</v>
          </cell>
        </row>
      </sheetData>
      <sheetData sheetId="2619">
        <row r="1">
          <cell r="A1" t="str">
            <v>OXFORD UNIVERSITY PRESS INDIAN BRANCH</v>
          </cell>
        </row>
      </sheetData>
      <sheetData sheetId="2620">
        <row r="1">
          <cell r="A1" t="str">
            <v>OXFORD UNIVERSITY PRESS INDIAN BRANCH</v>
          </cell>
        </row>
      </sheetData>
      <sheetData sheetId="2621">
        <row r="1">
          <cell r="A1" t="str">
            <v>OXFORD UNIVERSITY PRESS INDIAN BRANCH</v>
          </cell>
        </row>
      </sheetData>
      <sheetData sheetId="2622">
        <row r="1">
          <cell r="A1" t="str">
            <v>OXFORD UNIVERSITY PRESS INDIAN BRANCH</v>
          </cell>
        </row>
      </sheetData>
      <sheetData sheetId="2623">
        <row r="1">
          <cell r="A1" t="str">
            <v>OXFORD UNIVERSITY PRESS INDIAN BRANCH</v>
          </cell>
        </row>
      </sheetData>
      <sheetData sheetId="2624">
        <row r="1">
          <cell r="A1" t="str">
            <v>OXFORD UNIVERSITY PRESS INDIAN BRANCH</v>
          </cell>
        </row>
      </sheetData>
      <sheetData sheetId="2625">
        <row r="1">
          <cell r="A1" t="str">
            <v>OXFORD UNIVERSITY PRESS INDIAN BRANCH</v>
          </cell>
        </row>
      </sheetData>
      <sheetData sheetId="2626">
        <row r="1">
          <cell r="A1" t="str">
            <v>OXFORD UNIVERSITY PRESS INDIAN BRANCH</v>
          </cell>
        </row>
      </sheetData>
      <sheetData sheetId="2627">
        <row r="1">
          <cell r="A1" t="str">
            <v>OXFORD UNIVERSITY PRESS INDIAN BRANCH</v>
          </cell>
        </row>
      </sheetData>
      <sheetData sheetId="2628">
        <row r="1">
          <cell r="A1" t="str">
            <v>OXFORD UNIVERSITY PRESS INDIAN BRANCH</v>
          </cell>
        </row>
      </sheetData>
      <sheetData sheetId="2629">
        <row r="1">
          <cell r="A1" t="str">
            <v>OXFORD UNIVERSITY PRESS INDIAN BRANCH</v>
          </cell>
        </row>
      </sheetData>
      <sheetData sheetId="2630">
        <row r="1">
          <cell r="A1" t="str">
            <v>OXFORD UNIVERSITY PRESS INDIAN BRANCH</v>
          </cell>
        </row>
      </sheetData>
      <sheetData sheetId="2631">
        <row r="1">
          <cell r="A1" t="str">
            <v>OXFORD UNIVERSITY PRESS INDIAN BRANCH</v>
          </cell>
        </row>
      </sheetData>
      <sheetData sheetId="2632">
        <row r="1">
          <cell r="A1" t="str">
            <v>OXFORD UNIVERSITY PRESS INDIAN BRANCH</v>
          </cell>
        </row>
      </sheetData>
      <sheetData sheetId="2633">
        <row r="1">
          <cell r="A1" t="str">
            <v>OXFORD UNIVERSITY PRESS INDIAN BRANCH</v>
          </cell>
        </row>
      </sheetData>
      <sheetData sheetId="2634">
        <row r="1">
          <cell r="A1" t="str">
            <v>OXFORD UNIVERSITY PRESS INDIAN BRANCH</v>
          </cell>
        </row>
      </sheetData>
      <sheetData sheetId="2635">
        <row r="1">
          <cell r="A1" t="str">
            <v>OXFORD UNIVERSITY PRESS INDIAN BRANCH</v>
          </cell>
        </row>
      </sheetData>
      <sheetData sheetId="2636">
        <row r="1">
          <cell r="A1" t="str">
            <v>OXFORD UNIVERSITY PRESS INDIAN BRANCH</v>
          </cell>
        </row>
      </sheetData>
      <sheetData sheetId="2637">
        <row r="1">
          <cell r="A1" t="str">
            <v>OXFORD UNIVERSITY PRESS INDIAN BRANCH</v>
          </cell>
        </row>
      </sheetData>
      <sheetData sheetId="2638">
        <row r="1">
          <cell r="A1" t="str">
            <v>OXFORD UNIVERSITY PRESS INDIAN BRANCH</v>
          </cell>
        </row>
      </sheetData>
      <sheetData sheetId="2639">
        <row r="1">
          <cell r="A1" t="str">
            <v>OXFORD UNIVERSITY PRESS INDIAN BRANCH</v>
          </cell>
        </row>
      </sheetData>
      <sheetData sheetId="2640">
        <row r="1">
          <cell r="A1" t="str">
            <v>OXFORD UNIVERSITY PRESS INDIAN BRANCH</v>
          </cell>
        </row>
      </sheetData>
      <sheetData sheetId="2641">
        <row r="1">
          <cell r="A1" t="str">
            <v>OXFORD UNIVERSITY PRESS INDIAN BRANCH</v>
          </cell>
        </row>
      </sheetData>
      <sheetData sheetId="2642">
        <row r="1">
          <cell r="A1" t="str">
            <v>OXFORD UNIVERSITY PRESS INDIAN BRANCH</v>
          </cell>
        </row>
      </sheetData>
      <sheetData sheetId="2643">
        <row r="1">
          <cell r="A1" t="str">
            <v>OXFORD UNIVERSITY PRESS INDIAN BRANCH</v>
          </cell>
        </row>
      </sheetData>
      <sheetData sheetId="2644">
        <row r="1">
          <cell r="A1" t="str">
            <v>OXFORD UNIVERSITY PRESS INDIAN BRANCH</v>
          </cell>
        </row>
      </sheetData>
      <sheetData sheetId="2645">
        <row r="1">
          <cell r="A1" t="str">
            <v>OXFORD UNIVERSITY PRESS INDIAN BRANCH</v>
          </cell>
        </row>
      </sheetData>
      <sheetData sheetId="2646">
        <row r="1">
          <cell r="A1" t="str">
            <v>OXFORD UNIVERSITY PRESS INDIAN BRANCH</v>
          </cell>
        </row>
      </sheetData>
      <sheetData sheetId="2647">
        <row r="1">
          <cell r="A1" t="str">
            <v>OXFORD UNIVERSITY PRESS INDIAN BRANCH</v>
          </cell>
        </row>
      </sheetData>
      <sheetData sheetId="2648">
        <row r="1">
          <cell r="A1" t="str">
            <v>OXFORD UNIVERSITY PRESS INDIAN BRANCH</v>
          </cell>
        </row>
      </sheetData>
      <sheetData sheetId="2649">
        <row r="1">
          <cell r="A1" t="str">
            <v>OXFORD UNIVERSITY PRESS INDIAN BRANCH</v>
          </cell>
        </row>
      </sheetData>
      <sheetData sheetId="2650">
        <row r="1">
          <cell r="A1" t="str">
            <v>OXFORD UNIVERSITY PRESS INDIAN BRANCH</v>
          </cell>
        </row>
      </sheetData>
      <sheetData sheetId="2651">
        <row r="1">
          <cell r="A1" t="str">
            <v>OXFORD UNIVERSITY PRESS INDIAN BRANCH</v>
          </cell>
        </row>
      </sheetData>
      <sheetData sheetId="2652">
        <row r="1">
          <cell r="A1" t="str">
            <v>OXFORD UNIVERSITY PRESS INDIAN BRANCH</v>
          </cell>
        </row>
      </sheetData>
      <sheetData sheetId="2653">
        <row r="1">
          <cell r="A1" t="str">
            <v>OXFORD UNIVERSITY PRESS INDIAN BRANCH</v>
          </cell>
        </row>
      </sheetData>
      <sheetData sheetId="2654">
        <row r="1">
          <cell r="A1" t="str">
            <v>OXFORD UNIVERSITY PRESS INDIAN BRANCH</v>
          </cell>
        </row>
      </sheetData>
      <sheetData sheetId="2655">
        <row r="1">
          <cell r="A1" t="str">
            <v>OXFORD UNIVERSITY PRESS INDIAN BRANCH</v>
          </cell>
        </row>
      </sheetData>
      <sheetData sheetId="2656">
        <row r="1">
          <cell r="A1" t="str">
            <v>OXFORD UNIVERSITY PRESS INDIAN BRANCH</v>
          </cell>
        </row>
      </sheetData>
      <sheetData sheetId="2657">
        <row r="1">
          <cell r="A1" t="str">
            <v>OXFORD UNIVERSITY PRESS INDIAN BRANCH</v>
          </cell>
        </row>
      </sheetData>
      <sheetData sheetId="2658">
        <row r="1">
          <cell r="A1" t="str">
            <v>OXFORD UNIVERSITY PRESS INDIAN BRANCH</v>
          </cell>
        </row>
      </sheetData>
      <sheetData sheetId="2659">
        <row r="1">
          <cell r="A1" t="str">
            <v>OXFORD UNIVERSITY PRESS INDIAN BRANCH</v>
          </cell>
        </row>
      </sheetData>
      <sheetData sheetId="2660">
        <row r="1">
          <cell r="A1" t="str">
            <v>OXFORD UNIVERSITY PRESS INDIAN BRANCH</v>
          </cell>
        </row>
      </sheetData>
      <sheetData sheetId="2661">
        <row r="1">
          <cell r="A1" t="str">
            <v>OXFORD UNIVERSITY PRESS INDIAN BRANCH</v>
          </cell>
        </row>
      </sheetData>
      <sheetData sheetId="2662">
        <row r="1">
          <cell r="A1" t="str">
            <v>OXFORD UNIVERSITY PRESS INDIAN BRANCH</v>
          </cell>
        </row>
      </sheetData>
      <sheetData sheetId="2663">
        <row r="1">
          <cell r="A1" t="str">
            <v>OXFORD UNIVERSITY PRESS INDIAN BRANCH</v>
          </cell>
        </row>
      </sheetData>
      <sheetData sheetId="2664">
        <row r="1">
          <cell r="A1" t="str">
            <v>OXFORD UNIVERSITY PRESS INDIAN BRANCH</v>
          </cell>
        </row>
      </sheetData>
      <sheetData sheetId="2665">
        <row r="1">
          <cell r="A1" t="str">
            <v>OXFORD UNIVERSITY PRESS INDIAN BRANCH</v>
          </cell>
        </row>
      </sheetData>
      <sheetData sheetId="2666">
        <row r="1">
          <cell r="A1" t="str">
            <v>OXFORD UNIVERSITY PRESS INDIAN BRANCH</v>
          </cell>
        </row>
      </sheetData>
      <sheetData sheetId="2667">
        <row r="1">
          <cell r="A1" t="str">
            <v>OXFORD UNIVERSITY PRESS INDIAN BRANCH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>
        <row r="1">
          <cell r="A1" t="str">
            <v>OXFORD UNIVERSITY PRESS INDIAN BRANCH</v>
          </cell>
        </row>
      </sheetData>
      <sheetData sheetId="2696">
        <row r="1">
          <cell r="A1" t="str">
            <v>OXFORD UNIVERSITY PRESS INDIAN BRANCH</v>
          </cell>
        </row>
      </sheetData>
      <sheetData sheetId="2697">
        <row r="1">
          <cell r="A1" t="str">
            <v>OXFORD UNIVERSITY PRESS INDIAN BRANCH</v>
          </cell>
        </row>
      </sheetData>
      <sheetData sheetId="2698">
        <row r="1">
          <cell r="A1" t="str">
            <v>OXFORD UNIVERSITY PRESS INDIAN BRANCH</v>
          </cell>
        </row>
      </sheetData>
      <sheetData sheetId="2699">
        <row r="1">
          <cell r="A1" t="str">
            <v>OXFORD UNIVERSITY PRESS INDIAN BRANCH</v>
          </cell>
        </row>
      </sheetData>
      <sheetData sheetId="2700">
        <row r="1">
          <cell r="A1" t="str">
            <v>OXFORD UNIVERSITY PRESS INDIAN BRANCH</v>
          </cell>
        </row>
      </sheetData>
      <sheetData sheetId="2701">
        <row r="1">
          <cell r="A1" t="str">
            <v>OXFORD UNIVERSITY PRESS INDIAN BRANCH</v>
          </cell>
        </row>
      </sheetData>
      <sheetData sheetId="2702">
        <row r="1">
          <cell r="A1" t="str">
            <v>OXFORD UNIVERSITY PRESS INDIAN BRANCH</v>
          </cell>
        </row>
      </sheetData>
      <sheetData sheetId="2703">
        <row r="1">
          <cell r="A1" t="str">
            <v>OXFORD UNIVERSITY PRESS INDIAN BRANCH</v>
          </cell>
        </row>
      </sheetData>
      <sheetData sheetId="2704">
        <row r="1">
          <cell r="A1" t="str">
            <v>OXFORD UNIVERSITY PRESS INDIAN BRANCH</v>
          </cell>
        </row>
      </sheetData>
      <sheetData sheetId="2705">
        <row r="1">
          <cell r="A1" t="str">
            <v>OXFORD UNIVERSITY PRESS INDIAN BRANCH</v>
          </cell>
        </row>
      </sheetData>
      <sheetData sheetId="2706">
        <row r="1">
          <cell r="A1" t="str">
            <v>OXFORD UNIVERSITY PRESS INDIAN BRANCH</v>
          </cell>
        </row>
      </sheetData>
      <sheetData sheetId="2707">
        <row r="1">
          <cell r="A1" t="str">
            <v>OXFORD UNIVERSITY PRESS INDIAN BRANCH</v>
          </cell>
        </row>
      </sheetData>
      <sheetData sheetId="2708">
        <row r="1">
          <cell r="A1" t="str">
            <v>OXFORD UNIVERSITY PRESS INDIAN BRANCH</v>
          </cell>
        </row>
      </sheetData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>
        <row r="1">
          <cell r="A1" t="str">
            <v>OXFORD UNIVERSITY PRESS INDIAN BRANCH</v>
          </cell>
        </row>
      </sheetData>
      <sheetData sheetId="2719">
        <row r="1">
          <cell r="A1" t="str">
            <v>OXFORD UNIVERSITY PRESS INDIAN BRANCH</v>
          </cell>
        </row>
      </sheetData>
      <sheetData sheetId="2720">
        <row r="1">
          <cell r="A1" t="str">
            <v>OXFORD UNIVERSITY PRESS INDIAN BRANCH</v>
          </cell>
        </row>
      </sheetData>
      <sheetData sheetId="2721">
        <row r="1">
          <cell r="A1" t="str">
            <v>OXFORD UNIVERSITY PRESS INDIAN BRANCH</v>
          </cell>
        </row>
      </sheetData>
      <sheetData sheetId="2722">
        <row r="1">
          <cell r="A1" t="str">
            <v>OXFORD UNIVERSITY PRESS INDIAN BRANCH</v>
          </cell>
        </row>
      </sheetData>
      <sheetData sheetId="2723">
        <row r="1">
          <cell r="A1" t="str">
            <v>OXFORD UNIVERSITY PRESS INDIAN BRANCH</v>
          </cell>
        </row>
      </sheetData>
      <sheetData sheetId="2724">
        <row r="1">
          <cell r="A1" t="str">
            <v>OXFORD UNIVERSITY PRESS INDIAN BRANCH</v>
          </cell>
        </row>
      </sheetData>
      <sheetData sheetId="2725">
        <row r="1">
          <cell r="A1" t="str">
            <v>OXFORD UNIVERSITY PRESS INDIAN BRANCH</v>
          </cell>
        </row>
      </sheetData>
      <sheetData sheetId="2726">
        <row r="1">
          <cell r="A1" t="str">
            <v>OXFORD UNIVERSITY PRESS INDIAN BRANCH</v>
          </cell>
        </row>
      </sheetData>
      <sheetData sheetId="2727">
        <row r="1">
          <cell r="A1" t="str">
            <v>OXFORD UNIVERSITY PRESS INDIAN BRANCH</v>
          </cell>
        </row>
      </sheetData>
      <sheetData sheetId="2728">
        <row r="1">
          <cell r="A1" t="str">
            <v>OXFORD UNIVERSITY PRESS INDIAN BRANCH</v>
          </cell>
        </row>
      </sheetData>
      <sheetData sheetId="2729">
        <row r="1">
          <cell r="A1" t="str">
            <v>OXFORD UNIVERSITY PRESS INDIAN BRANCH</v>
          </cell>
        </row>
      </sheetData>
      <sheetData sheetId="2730">
        <row r="1">
          <cell r="A1" t="str">
            <v>OXFORD UNIVERSITY PRESS INDIAN BRANCH</v>
          </cell>
        </row>
      </sheetData>
      <sheetData sheetId="2731">
        <row r="1">
          <cell r="A1" t="str">
            <v>OXFORD UNIVERSITY PRESS INDIAN BRANCH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1">
          <cell r="A1" t="str">
            <v>OXFORD UNIVERSITY PRESS INDIAN BRANCH</v>
          </cell>
        </row>
      </sheetData>
      <sheetData sheetId="2748"/>
      <sheetData sheetId="2749">
        <row r="1">
          <cell r="A1" t="str">
            <v>OXFORD UNIVERSITY PRESS INDIAN BRANCH</v>
          </cell>
        </row>
      </sheetData>
      <sheetData sheetId="2750"/>
      <sheetData sheetId="2751">
        <row r="1">
          <cell r="A1" t="str">
            <v>OXFORD UNIVERSITY PRESS INDIAN BRANCH</v>
          </cell>
        </row>
      </sheetData>
      <sheetData sheetId="2752"/>
      <sheetData sheetId="2753">
        <row r="1">
          <cell r="A1" t="str">
            <v>OXFORD UNIVERSITY PRESS INDIAN BRANCH</v>
          </cell>
        </row>
      </sheetData>
      <sheetData sheetId="2754">
        <row r="1">
          <cell r="A1" t="str">
            <v>OXFORD UNIVERSITY PRESS INDIAN BRANCH</v>
          </cell>
        </row>
      </sheetData>
      <sheetData sheetId="2755">
        <row r="1">
          <cell r="A1" t="str">
            <v>OXFORD UNIVERSITY PRESS INDIAN BRANCH</v>
          </cell>
        </row>
      </sheetData>
      <sheetData sheetId="2756">
        <row r="1">
          <cell r="A1" t="str">
            <v>OXFORD UNIVERSITY PRESS INDIAN BRANCH</v>
          </cell>
        </row>
      </sheetData>
      <sheetData sheetId="2757">
        <row r="1">
          <cell r="A1" t="str">
            <v>OXFORD UNIVERSITY PRESS INDIAN BRANCH</v>
          </cell>
        </row>
      </sheetData>
      <sheetData sheetId="2758">
        <row r="1">
          <cell r="A1" t="str">
            <v>OXFORD UNIVERSITY PRESS INDIAN BRANCH</v>
          </cell>
        </row>
      </sheetData>
      <sheetData sheetId="2759">
        <row r="1">
          <cell r="A1" t="str">
            <v>OXFORD UNIVERSITY PRESS INDIAN BRANCH</v>
          </cell>
        </row>
      </sheetData>
      <sheetData sheetId="2760">
        <row r="1">
          <cell r="A1" t="str">
            <v>OXFORD UNIVERSITY PRESS INDIAN BRANCH</v>
          </cell>
        </row>
      </sheetData>
      <sheetData sheetId="2761">
        <row r="1">
          <cell r="A1" t="str">
            <v>OXFORD UNIVERSITY PRESS INDIAN BRANCH</v>
          </cell>
        </row>
      </sheetData>
      <sheetData sheetId="2762">
        <row r="1">
          <cell r="A1" t="str">
            <v>OXFORD UNIVERSITY PRESS INDIAN BRANCH</v>
          </cell>
        </row>
      </sheetData>
      <sheetData sheetId="2763">
        <row r="1">
          <cell r="A1" t="str">
            <v>OXFORD UNIVERSITY PRESS INDIAN BRANCH</v>
          </cell>
        </row>
      </sheetData>
      <sheetData sheetId="2764">
        <row r="1">
          <cell r="A1" t="str">
            <v>OXFORD UNIVERSITY PRESS INDIAN BRANCH</v>
          </cell>
        </row>
      </sheetData>
      <sheetData sheetId="2765">
        <row r="1">
          <cell r="A1" t="str">
            <v>OXFORD UNIVERSITY PRESS INDIAN BRANCH</v>
          </cell>
        </row>
      </sheetData>
      <sheetData sheetId="2766">
        <row r="1">
          <cell r="A1" t="str">
            <v>OXFORD UNIVERSITY PRESS INDIAN BRANCH</v>
          </cell>
        </row>
      </sheetData>
      <sheetData sheetId="2767">
        <row r="1">
          <cell r="A1" t="str">
            <v>OXFORD UNIVERSITY PRESS INDIAN BRANCH</v>
          </cell>
        </row>
      </sheetData>
      <sheetData sheetId="2768">
        <row r="1">
          <cell r="A1" t="str">
            <v>OXFORD UNIVERSITY PRESS INDIAN BRANCH</v>
          </cell>
        </row>
      </sheetData>
      <sheetData sheetId="2769">
        <row r="1">
          <cell r="A1" t="str">
            <v>OXFORD UNIVERSITY PRESS INDIAN BRANCH</v>
          </cell>
        </row>
      </sheetData>
      <sheetData sheetId="2770">
        <row r="1">
          <cell r="A1" t="str">
            <v>OXFORD UNIVERSITY PRESS INDIAN BRANCH</v>
          </cell>
        </row>
      </sheetData>
      <sheetData sheetId="2771">
        <row r="1">
          <cell r="A1" t="str">
            <v>OXFORD UNIVERSITY PRESS INDIAN BRANCH</v>
          </cell>
        </row>
      </sheetData>
      <sheetData sheetId="2772">
        <row r="1">
          <cell r="A1" t="str">
            <v>OXFORD UNIVERSITY PRESS INDIAN BRANCH</v>
          </cell>
        </row>
      </sheetData>
      <sheetData sheetId="2773">
        <row r="1">
          <cell r="A1" t="str">
            <v>OXFORD UNIVERSITY PRESS INDIAN BRANCH</v>
          </cell>
        </row>
      </sheetData>
      <sheetData sheetId="2774">
        <row r="1">
          <cell r="A1" t="str">
            <v>OXFORD UNIVERSITY PRESS INDIAN BRANCH</v>
          </cell>
        </row>
      </sheetData>
      <sheetData sheetId="2775">
        <row r="1">
          <cell r="A1" t="str">
            <v>OXFORD UNIVERSITY PRESS INDIAN BRANCH</v>
          </cell>
        </row>
      </sheetData>
      <sheetData sheetId="2776">
        <row r="1">
          <cell r="A1" t="str">
            <v>OXFORD UNIVERSITY PRESS INDIAN BRANCH</v>
          </cell>
        </row>
      </sheetData>
      <sheetData sheetId="2777">
        <row r="1">
          <cell r="A1" t="str">
            <v>OXFORD UNIVERSITY PRESS INDIAN BRANCH</v>
          </cell>
        </row>
      </sheetData>
      <sheetData sheetId="2778">
        <row r="1">
          <cell r="A1" t="str">
            <v>OXFORD UNIVERSITY PRESS INDIAN BRANCH</v>
          </cell>
        </row>
      </sheetData>
      <sheetData sheetId="2779">
        <row r="1">
          <cell r="A1" t="str">
            <v>OXFORD UNIVERSITY PRESS INDIAN BRANCH</v>
          </cell>
        </row>
      </sheetData>
      <sheetData sheetId="2780">
        <row r="1">
          <cell r="A1" t="str">
            <v>OXFORD UNIVERSITY PRESS INDIAN BRANCH</v>
          </cell>
        </row>
      </sheetData>
      <sheetData sheetId="2781">
        <row r="1">
          <cell r="A1" t="str">
            <v>OXFORD UNIVERSITY PRESS INDIAN BRANCH</v>
          </cell>
        </row>
      </sheetData>
      <sheetData sheetId="2782">
        <row r="1">
          <cell r="A1" t="str">
            <v>OXFORD UNIVERSITY PRESS INDIAN BRANCH</v>
          </cell>
        </row>
      </sheetData>
      <sheetData sheetId="2783">
        <row r="1">
          <cell r="A1" t="str">
            <v>OXFORD UNIVERSITY PRESS INDIAN BRANCH</v>
          </cell>
        </row>
      </sheetData>
      <sheetData sheetId="2784">
        <row r="1">
          <cell r="A1" t="str">
            <v>OXFORD UNIVERSITY PRESS INDIAN BRANCH</v>
          </cell>
        </row>
      </sheetData>
      <sheetData sheetId="2785">
        <row r="1">
          <cell r="A1" t="str">
            <v>OXFORD UNIVERSITY PRESS INDIAN BRANCH</v>
          </cell>
        </row>
      </sheetData>
      <sheetData sheetId="2786">
        <row r="1">
          <cell r="A1" t="str">
            <v>OXFORD UNIVERSITY PRESS INDIAN BRANCH</v>
          </cell>
        </row>
      </sheetData>
      <sheetData sheetId="2787">
        <row r="1">
          <cell r="A1" t="str">
            <v>OXFORD UNIVERSITY PRESS INDIAN BRANCH</v>
          </cell>
        </row>
      </sheetData>
      <sheetData sheetId="2788">
        <row r="1">
          <cell r="A1" t="str">
            <v>OXFORD UNIVERSITY PRESS INDIAN BRANCH</v>
          </cell>
        </row>
      </sheetData>
      <sheetData sheetId="2789">
        <row r="1">
          <cell r="A1" t="str">
            <v>OXFORD UNIVERSITY PRESS INDIAN BRANCH</v>
          </cell>
        </row>
      </sheetData>
      <sheetData sheetId="2790">
        <row r="1">
          <cell r="A1" t="str">
            <v>OXFORD UNIVERSITY PRESS INDIAN BRANCH</v>
          </cell>
        </row>
      </sheetData>
      <sheetData sheetId="2791">
        <row r="1">
          <cell r="A1" t="str">
            <v>OXFORD UNIVERSITY PRESS INDIAN BRANCH</v>
          </cell>
        </row>
      </sheetData>
      <sheetData sheetId="2792">
        <row r="1">
          <cell r="A1" t="str">
            <v>OXFORD UNIVERSITY PRESS INDIAN BRANCH</v>
          </cell>
        </row>
      </sheetData>
      <sheetData sheetId="2793">
        <row r="1">
          <cell r="A1" t="str">
            <v>OXFORD UNIVERSITY PRESS INDIAN BRANCH</v>
          </cell>
        </row>
      </sheetData>
      <sheetData sheetId="2794">
        <row r="1">
          <cell r="A1" t="str">
            <v>OXFORD UNIVERSITY PRESS INDIAN BRANCH</v>
          </cell>
        </row>
      </sheetData>
      <sheetData sheetId="2795">
        <row r="1">
          <cell r="A1" t="str">
            <v>OXFORD UNIVERSITY PRESS INDIAN BRANCH</v>
          </cell>
        </row>
      </sheetData>
      <sheetData sheetId="2796">
        <row r="1">
          <cell r="A1" t="str">
            <v>OXFORD UNIVERSITY PRESS INDIAN BRANCH</v>
          </cell>
        </row>
      </sheetData>
      <sheetData sheetId="2797">
        <row r="1">
          <cell r="A1" t="str">
            <v>OXFORD UNIVERSITY PRESS INDIAN BRANCH</v>
          </cell>
        </row>
      </sheetData>
      <sheetData sheetId="2798">
        <row r="1">
          <cell r="A1" t="str">
            <v>OXFORD UNIVERSITY PRESS INDIAN BRANCH</v>
          </cell>
        </row>
      </sheetData>
      <sheetData sheetId="2799">
        <row r="1">
          <cell r="A1" t="str">
            <v>OXFORD UNIVERSITY PRESS INDIAN BRANCH</v>
          </cell>
        </row>
      </sheetData>
      <sheetData sheetId="2800">
        <row r="1">
          <cell r="A1" t="str">
            <v>OXFORD UNIVERSITY PRESS INDIAN BRANCH</v>
          </cell>
        </row>
      </sheetData>
      <sheetData sheetId="2801"/>
      <sheetData sheetId="2802">
        <row r="1">
          <cell r="A1" t="str">
            <v>OXFORD UNIVERSITY PRESS INDIAN BRANCH</v>
          </cell>
        </row>
      </sheetData>
      <sheetData sheetId="2803">
        <row r="1">
          <cell r="A1" t="str">
            <v>OXFORD UNIVERSITY PRESS INDIAN BRANCH</v>
          </cell>
        </row>
      </sheetData>
      <sheetData sheetId="2804">
        <row r="1">
          <cell r="A1" t="str">
            <v>OXFORD UNIVERSITY PRESS INDIAN BRANCH</v>
          </cell>
        </row>
      </sheetData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A1" t="str">
            <v>OXFORD UNIVERSITY PRESS INDIAN BRANCH</v>
          </cell>
        </row>
      </sheetData>
      <sheetData sheetId="2824">
        <row r="1">
          <cell r="A1" t="str">
            <v>OXFORD UNIVERSITY PRESS INDIAN BRANCH</v>
          </cell>
        </row>
      </sheetData>
      <sheetData sheetId="2825"/>
      <sheetData sheetId="2826">
        <row r="1">
          <cell r="A1" t="str">
            <v>OXFORD UNIVERSITY PRESS INDIAN BRANCH</v>
          </cell>
        </row>
      </sheetData>
      <sheetData sheetId="2827"/>
      <sheetData sheetId="2828"/>
      <sheetData sheetId="2829"/>
      <sheetData sheetId="2830"/>
      <sheetData sheetId="2831">
        <row r="1">
          <cell r="A1" t="str">
            <v>MAX GROUP OF COMPANIES</v>
          </cell>
        </row>
      </sheetData>
      <sheetData sheetId="2832"/>
      <sheetData sheetId="2833"/>
      <sheetData sheetId="2834"/>
      <sheetData sheetId="2835">
        <row r="1">
          <cell r="A1" t="str">
            <v>OXFORD UNIVERSITY PRESS INDIAN BRANCH</v>
          </cell>
        </row>
      </sheetData>
      <sheetData sheetId="2836">
        <row r="1">
          <cell r="A1" t="str">
            <v>OXFORD UNIVERSITY PRESS INDIAN BRANCH</v>
          </cell>
        </row>
      </sheetData>
      <sheetData sheetId="2837" refreshError="1"/>
      <sheetData sheetId="2838"/>
      <sheetData sheetId="2839"/>
      <sheetData sheetId="2840"/>
      <sheetData sheetId="2841" refreshError="1"/>
      <sheetData sheetId="2842" refreshError="1"/>
      <sheetData sheetId="2843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/>
      <sheetData sheetId="2962"/>
      <sheetData sheetId="2963"/>
      <sheetData sheetId="2964"/>
      <sheetData sheetId="2965"/>
      <sheetData sheetId="2966"/>
      <sheetData sheetId="2967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>
        <row r="1">
          <cell r="A1" t="str">
            <v>日期</v>
          </cell>
        </row>
      </sheetData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/>
      <sheetData sheetId="3193" refreshError="1"/>
      <sheetData sheetId="3194" refreshError="1"/>
      <sheetData sheetId="3195"/>
      <sheetData sheetId="3196"/>
      <sheetData sheetId="3197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>
        <row r="1">
          <cell r="A1" t="str">
            <v>OXFORD UNIVERSITY PRESS INDIAN BRANCH</v>
          </cell>
        </row>
      </sheetData>
      <sheetData sheetId="3247">
        <row r="1">
          <cell r="A1" t="str">
            <v>OXFORD UNIVERSITY PRESS INDIAN BRANCH</v>
          </cell>
        </row>
      </sheetData>
      <sheetData sheetId="3248">
        <row r="1">
          <cell r="A1" t="str">
            <v>OXFORD UNIVERSITY PRESS INDIAN BRANCH</v>
          </cell>
        </row>
      </sheetData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>
        <row r="1">
          <cell r="A1" t="str">
            <v>OXFORD UNIVERSITY PRESS INDIAN BRANCH</v>
          </cell>
        </row>
      </sheetData>
      <sheetData sheetId="3275">
        <row r="1">
          <cell r="A1" t="str">
            <v>OXFORD UNIVERSITY PRESS INDIAN BRANCH</v>
          </cell>
        </row>
      </sheetData>
      <sheetData sheetId="3276">
        <row r="1">
          <cell r="A1" t="str">
            <v>OXFORD UNIVERSITY PRESS INDIAN BRANCH</v>
          </cell>
        </row>
      </sheetData>
      <sheetData sheetId="3277"/>
      <sheetData sheetId="3278">
        <row r="1">
          <cell r="A1" t="str">
            <v>OXFORD UNIVERSITY PRESS INDIAN BRANCH</v>
          </cell>
        </row>
      </sheetData>
      <sheetData sheetId="3279">
        <row r="1">
          <cell r="A1" t="str">
            <v>OXFORD UNIVERSITY PRESS INDIAN BRANCH</v>
          </cell>
        </row>
      </sheetData>
      <sheetData sheetId="3280">
        <row r="1">
          <cell r="A1" t="str">
            <v>OXFORD UNIVERSITY PRESS INDIAN BRANCH</v>
          </cell>
        </row>
      </sheetData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10">
          <cell r="D10">
            <v>1192500.7691581524</v>
          </cell>
        </row>
      </sheetData>
      <sheetData sheetId="3295"/>
      <sheetData sheetId="3296"/>
      <sheetData sheetId="3297"/>
      <sheetData sheetId="3298">
        <row r="10">
          <cell r="D10">
            <v>1192500.7691581524</v>
          </cell>
        </row>
      </sheetData>
      <sheetData sheetId="3299"/>
      <sheetData sheetId="3300"/>
      <sheetData sheetId="3301"/>
      <sheetData sheetId="3302"/>
      <sheetData sheetId="3303"/>
      <sheetData sheetId="3304" refreshError="1"/>
      <sheetData sheetId="3305" refreshError="1"/>
      <sheetData sheetId="3306" refreshError="1"/>
      <sheetData sheetId="3307"/>
      <sheetData sheetId="3308"/>
      <sheetData sheetId="3309">
        <row r="10">
          <cell r="D10">
            <v>1192500.7691581524</v>
          </cell>
        </row>
      </sheetData>
      <sheetData sheetId="3310"/>
      <sheetData sheetId="3311"/>
      <sheetData sheetId="3312"/>
      <sheetData sheetId="3313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/>
      <sheetData sheetId="3323"/>
      <sheetData sheetId="3324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>
        <row r="19">
          <cell r="C19" t="str">
            <v>VEHICLES</v>
          </cell>
        </row>
      </sheetData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 refreshError="1"/>
      <sheetData sheetId="3500"/>
      <sheetData sheetId="3501"/>
      <sheetData sheetId="3502">
        <row r="10">
          <cell r="D10">
            <v>1192500.7691581524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>
        <row r="10">
          <cell r="D10">
            <v>1192500.7691581524</v>
          </cell>
        </row>
      </sheetData>
      <sheetData sheetId="3511"/>
      <sheetData sheetId="3512">
        <row r="1">
          <cell r="J1" t="str">
            <v>K:\CLIENTS\W\WONDERWA.CRP\1996\WRKPAPER\STATES\[BOOK1.XLS]APPORT</v>
          </cell>
        </row>
      </sheetData>
      <sheetData sheetId="3513" refreshError="1"/>
      <sheetData sheetId="3514" refreshError="1"/>
      <sheetData sheetId="3515" refreshError="1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/>
      <sheetData sheetId="3596" refreshError="1"/>
      <sheetData sheetId="3597"/>
      <sheetData sheetId="3598" refreshError="1"/>
      <sheetData sheetId="3599" refreshError="1"/>
      <sheetData sheetId="3600" refreshError="1"/>
      <sheetData sheetId="3601" refreshError="1"/>
      <sheetData sheetId="3602"/>
      <sheetData sheetId="3603" refreshError="1"/>
      <sheetData sheetId="3604"/>
      <sheetData sheetId="3605">
        <row r="1">
          <cell r="A1" t="str">
            <v>OXFORD UNIVERSITY PRESS INDIAN BRANCH</v>
          </cell>
        </row>
      </sheetData>
      <sheetData sheetId="3606" refreshError="1"/>
      <sheetData sheetId="3607" refreshError="1"/>
      <sheetData sheetId="3608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/>
      <sheetData sheetId="3616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/>
      <sheetData sheetId="3625"/>
      <sheetData sheetId="3626"/>
      <sheetData sheetId="3627"/>
      <sheetData sheetId="3628" refreshError="1"/>
      <sheetData sheetId="3629" refreshError="1"/>
      <sheetData sheetId="3630" refreshError="1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/>
      <sheetData sheetId="3642"/>
      <sheetData sheetId="3643" refreshError="1"/>
      <sheetData sheetId="3644" refreshError="1"/>
      <sheetData sheetId="3645" refreshError="1"/>
      <sheetData sheetId="3646" refreshError="1"/>
      <sheetData sheetId="3647"/>
      <sheetData sheetId="3648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/>
      <sheetData sheetId="3659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">
          <cell r="A1" t="str">
            <v>242901300011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/>
      <sheetData sheetId="3780" refreshError="1"/>
      <sheetData sheetId="378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 refreshError="1"/>
      <sheetData sheetId="3793" refreshError="1"/>
      <sheetData sheetId="3794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/>
      <sheetData sheetId="3820"/>
      <sheetData sheetId="3821"/>
      <sheetData sheetId="3822"/>
      <sheetData sheetId="3823" refreshError="1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>
        <row r="19">
          <cell r="C19" t="str">
            <v>VEHICLES</v>
          </cell>
        </row>
      </sheetData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/>
      <sheetData sheetId="3865"/>
      <sheetData sheetId="3866" refreshError="1"/>
      <sheetData sheetId="3867"/>
      <sheetData sheetId="3868"/>
      <sheetData sheetId="3869"/>
      <sheetData sheetId="3870"/>
      <sheetData sheetId="387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/>
      <sheetData sheetId="3883"/>
      <sheetData sheetId="3884" refreshError="1"/>
      <sheetData sheetId="3885" refreshError="1"/>
      <sheetData sheetId="3886" refreshError="1"/>
      <sheetData sheetId="3887"/>
      <sheetData sheetId="3888" refreshError="1"/>
      <sheetData sheetId="3889"/>
      <sheetData sheetId="3890"/>
      <sheetData sheetId="3891"/>
      <sheetData sheetId="3892" refreshError="1"/>
      <sheetData sheetId="3893" refreshError="1"/>
      <sheetData sheetId="3894">
        <row r="3">
          <cell r="A3" t="str">
            <v>1) Details of Current Account Bank balances ( Schedule 6 )</v>
          </cell>
        </row>
      </sheetData>
      <sheetData sheetId="3895" refreshError="1"/>
      <sheetData sheetId="3896"/>
      <sheetData sheetId="3897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19">
          <cell r="C19" t="str">
            <v>VEHICLES</v>
          </cell>
        </row>
      </sheetData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>
        <row r="1">
          <cell r="A1" t="str">
            <v>OXFORD UNIVERSITY PRESS INDIAN BRANCH</v>
          </cell>
        </row>
      </sheetData>
      <sheetData sheetId="4043"/>
      <sheetData sheetId="4044">
        <row r="1">
          <cell r="A1" t="str">
            <v>OXFORD UNIVERSITY PRESS INDIAN BRANCH</v>
          </cell>
        </row>
      </sheetData>
      <sheetData sheetId="4045">
        <row r="1">
          <cell r="A1" t="str">
            <v>OXFORD UNIVERSITY PRESS INDIAN BRANCH</v>
          </cell>
        </row>
      </sheetData>
      <sheetData sheetId="4046">
        <row r="1">
          <cell r="A1" t="str">
            <v>OXFORD UNIVERSITY PRESS INDIAN BRANCH</v>
          </cell>
        </row>
      </sheetData>
      <sheetData sheetId="4047">
        <row r="1">
          <cell r="A1" t="str">
            <v>OXFORD UNIVERSITY PRESS INDIAN BRANCH</v>
          </cell>
        </row>
      </sheetData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1">
          <cell r="A1" t="str">
            <v>OXFORD UNIVERSITY PRESS INDIAN BRANCH</v>
          </cell>
        </row>
      </sheetData>
      <sheetData sheetId="4057"/>
      <sheetData sheetId="4058">
        <row r="1">
          <cell r="A1" t="str">
            <v>OXFORD UNIVERSITY PRESS INDIAN BRANCH</v>
          </cell>
        </row>
      </sheetData>
      <sheetData sheetId="4059">
        <row r="1">
          <cell r="A1" t="str">
            <v>OXFORD UNIVERSITY PRESS INDIAN BRANCH</v>
          </cell>
        </row>
      </sheetData>
      <sheetData sheetId="4060">
        <row r="1">
          <cell r="A1" t="str">
            <v>OXFORD UNIVERSITY PRESS INDIAN BRANCH</v>
          </cell>
        </row>
      </sheetData>
      <sheetData sheetId="4061">
        <row r="1">
          <cell r="A1" t="str">
            <v>OXFORD UNIVERSITY PRESS INDIAN BRANCH</v>
          </cell>
        </row>
      </sheetData>
      <sheetData sheetId="4062">
        <row r="1">
          <cell r="A1" t="str">
            <v>OXFORD UNIVERSITY PRESS INDIAN BRANCH</v>
          </cell>
        </row>
      </sheetData>
      <sheetData sheetId="4063"/>
      <sheetData sheetId="4064">
        <row r="1">
          <cell r="A1" t="str">
            <v>OXFORD UNIVERSITY PRESS INDIAN BRANCH</v>
          </cell>
        </row>
      </sheetData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>
        <row r="7">
          <cell r="AQ7">
            <v>2.8771</v>
          </cell>
        </row>
      </sheetData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7">
          <cell r="AQ7">
            <v>2.8771</v>
          </cell>
        </row>
      </sheetData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>
        <row r="1">
          <cell r="A1" t="str">
            <v>OXFORD UNIVERSITY PRESS INDIAN BRANCH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>
        <row r="1">
          <cell r="A1" t="str">
            <v>OXFORD UNIVERSITY PRESS INDIAN BRANCH</v>
          </cell>
        </row>
      </sheetData>
      <sheetData sheetId="4233">
        <row r="1">
          <cell r="A1" t="str">
            <v>OXFORD UNIVERSITY PRESS INDIAN BRANCH</v>
          </cell>
        </row>
      </sheetData>
      <sheetData sheetId="4234">
        <row r="1">
          <cell r="A1" t="str">
            <v>OXFORD UNIVERSITY PRESS INDIAN BRANCH</v>
          </cell>
        </row>
      </sheetData>
      <sheetData sheetId="4235"/>
      <sheetData sheetId="4236">
        <row r="1">
          <cell r="A1" t="str">
            <v>OXFORD UNIVERSITY PRESS INDIAN BRANCH</v>
          </cell>
        </row>
      </sheetData>
      <sheetData sheetId="4237">
        <row r="1">
          <cell r="A1" t="str">
            <v>OXFORD UNIVERSITY PRESS INDIAN BRANCH</v>
          </cell>
        </row>
      </sheetData>
      <sheetData sheetId="4238">
        <row r="1">
          <cell r="A1" t="str">
            <v>OXFORD UNIVERSITY PRESS INDIAN BRANCH</v>
          </cell>
        </row>
      </sheetData>
      <sheetData sheetId="4239">
        <row r="1">
          <cell r="A1" t="str">
            <v>OXFORD UNIVERSITY PRESS INDIAN BRANCH</v>
          </cell>
        </row>
      </sheetData>
      <sheetData sheetId="4240">
        <row r="1">
          <cell r="A1" t="str">
            <v>OXFORD UNIVERSITY PRESS INDIAN BRANCH</v>
          </cell>
        </row>
      </sheetData>
      <sheetData sheetId="4241"/>
      <sheetData sheetId="4242">
        <row r="1">
          <cell r="A1" t="str">
            <v>OXFORD UNIVERSITY PRESS INDIAN BRANCH</v>
          </cell>
        </row>
      </sheetData>
      <sheetData sheetId="4243">
        <row r="1">
          <cell r="A1" t="str">
            <v>OXFORD UNIVERSITY PRESS INDIAN BRANCH</v>
          </cell>
        </row>
      </sheetData>
      <sheetData sheetId="4244">
        <row r="1">
          <cell r="A1" t="str">
            <v>OXFORD UNIVERSITY PRESS INDIAN BRANCH</v>
          </cell>
        </row>
      </sheetData>
      <sheetData sheetId="4245"/>
      <sheetData sheetId="4246">
        <row r="1">
          <cell r="A1" t="str">
            <v>OXFORD UNIVERSITY PRESS INDIAN BRANCH</v>
          </cell>
        </row>
      </sheetData>
      <sheetData sheetId="4247">
        <row r="1">
          <cell r="A1" t="str">
            <v>OXFORD UNIVERSITY PRESS INDIAN BRANCH</v>
          </cell>
        </row>
      </sheetData>
      <sheetData sheetId="4248">
        <row r="1">
          <cell r="A1" t="str">
            <v>OXFORD UNIVERSITY PRESS INDIAN BRANCH</v>
          </cell>
        </row>
      </sheetData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/>
      <sheetData sheetId="4287" refreshError="1"/>
      <sheetData sheetId="4288" refreshError="1"/>
      <sheetData sheetId="4289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/>
      <sheetData sheetId="4320" refreshError="1"/>
      <sheetData sheetId="432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/>
      <sheetData sheetId="4336"/>
      <sheetData sheetId="4337" refreshError="1"/>
      <sheetData sheetId="4338" refreshError="1"/>
      <sheetData sheetId="4339"/>
      <sheetData sheetId="4340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/>
      <sheetData sheetId="4362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>
        <row r="1">
          <cell r="J1" t="str">
            <v>K:\CLIENTS\W\WONDERWA.CRP\1996\WRKPAPER\STATES\[BOOK1.XLS]APPORT</v>
          </cell>
        </row>
      </sheetData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/>
      <sheetData sheetId="4612"/>
      <sheetData sheetId="4613"/>
      <sheetData sheetId="4614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/>
      <sheetData sheetId="4682" refreshError="1"/>
      <sheetData sheetId="4683" refreshError="1"/>
      <sheetData sheetId="4684" refreshError="1"/>
      <sheetData sheetId="4685" refreshError="1"/>
      <sheetData sheetId="4686"/>
      <sheetData sheetId="4687">
        <row r="6">
          <cell r="A6" t="str">
            <v>固定资产编号</v>
          </cell>
        </row>
      </sheetData>
      <sheetData sheetId="4688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/>
      <sheetData sheetId="4716"/>
      <sheetData sheetId="4717"/>
      <sheetData sheetId="4718"/>
      <sheetData sheetId="4719"/>
      <sheetData sheetId="4720">
        <row r="1">
          <cell r="B1" t="str">
            <v>单位编号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6">
          <cell r="A6" t="str">
            <v>固定资产编号</v>
          </cell>
        </row>
      </sheetData>
      <sheetData sheetId="4732"/>
      <sheetData sheetId="4733"/>
      <sheetData sheetId="4734">
        <row r="19">
          <cell r="C19" t="str">
            <v>VEHICLES</v>
          </cell>
        </row>
      </sheetData>
      <sheetData sheetId="4735"/>
      <sheetData sheetId="4736"/>
      <sheetData sheetId="4737"/>
      <sheetData sheetId="4738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>
        <row r="1">
          <cell r="B1" t="str">
            <v>单位编号</v>
          </cell>
        </row>
      </sheetData>
      <sheetData sheetId="4752"/>
      <sheetData sheetId="4753" refreshError="1"/>
      <sheetData sheetId="4754"/>
      <sheetData sheetId="4755"/>
      <sheetData sheetId="4756"/>
      <sheetData sheetId="4757"/>
      <sheetData sheetId="4758" refreshError="1"/>
      <sheetData sheetId="4759"/>
      <sheetData sheetId="4760" refreshError="1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/>
      <sheetData sheetId="4808">
        <row r="1">
          <cell r="B1" t="str">
            <v>单位编号</v>
          </cell>
        </row>
      </sheetData>
      <sheetData sheetId="4809"/>
      <sheetData sheetId="4810"/>
      <sheetData sheetId="4811"/>
      <sheetData sheetId="4812"/>
      <sheetData sheetId="4813"/>
      <sheetData sheetId="4814" refreshError="1"/>
      <sheetData sheetId="4815" refreshError="1"/>
      <sheetData sheetId="4816" refreshError="1"/>
      <sheetData sheetId="4817" refreshError="1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/>
      <sheetData sheetId="4924"/>
      <sheetData sheetId="4925"/>
      <sheetData sheetId="4926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/>
      <sheetData sheetId="4944"/>
      <sheetData sheetId="4945"/>
      <sheetData sheetId="4946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/>
      <sheetData sheetId="5034"/>
      <sheetData sheetId="5035" refreshError="1"/>
      <sheetData sheetId="5036" refreshError="1"/>
      <sheetData sheetId="5037" refreshError="1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 refreshError="1"/>
      <sheetData sheetId="5055"/>
      <sheetData sheetId="5056"/>
      <sheetData sheetId="5057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/>
      <sheetData sheetId="5076"/>
      <sheetData sheetId="5077"/>
      <sheetData sheetId="5078" refreshError="1"/>
      <sheetData sheetId="5079" refreshError="1"/>
      <sheetData sheetId="5080" refreshError="1"/>
      <sheetData sheetId="5081"/>
      <sheetData sheetId="5082"/>
      <sheetData sheetId="5083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/>
      <sheetData sheetId="5119"/>
      <sheetData sheetId="5120"/>
      <sheetData sheetId="5121"/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/>
      <sheetData sheetId="5140"/>
      <sheetData sheetId="5141"/>
      <sheetData sheetId="5142" refreshError="1"/>
      <sheetData sheetId="5143"/>
      <sheetData sheetId="5144" refreshError="1"/>
      <sheetData sheetId="5145">
        <row r="1">
          <cell r="A1" t="str">
            <v>MAX GROUP OF COMPANIES</v>
          </cell>
        </row>
      </sheetData>
      <sheetData sheetId="5146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/>
      <sheetData sheetId="5164"/>
      <sheetData sheetId="5165"/>
      <sheetData sheetId="5166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/>
      <sheetData sheetId="5195"/>
      <sheetData sheetId="5196"/>
      <sheetData sheetId="5197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/>
      <sheetData sheetId="5206"/>
      <sheetData sheetId="5207">
        <row r="4">
          <cell r="AE4">
            <v>9</v>
          </cell>
        </row>
      </sheetData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/>
      <sheetData sheetId="5227"/>
      <sheetData sheetId="5228"/>
      <sheetData sheetId="5229"/>
      <sheetData sheetId="5230"/>
      <sheetData sheetId="5231"/>
      <sheetData sheetId="5232"/>
      <sheetData sheetId="5233" refreshError="1"/>
      <sheetData sheetId="5234" refreshError="1"/>
      <sheetData sheetId="5235" refreshError="1"/>
      <sheetData sheetId="5236" refreshError="1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/>
      <sheetData sheetId="5388"/>
      <sheetData sheetId="5389"/>
      <sheetData sheetId="5390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/>
      <sheetData sheetId="5524"/>
      <sheetData sheetId="5525" refreshError="1"/>
      <sheetData sheetId="5526" refreshError="1"/>
      <sheetData sheetId="5527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/>
      <sheetData sheetId="5541"/>
      <sheetData sheetId="5542"/>
      <sheetData sheetId="5543"/>
      <sheetData sheetId="5544" refreshError="1"/>
      <sheetData sheetId="5545"/>
      <sheetData sheetId="5546" refreshError="1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 refreshError="1"/>
      <sheetData sheetId="5558" refreshError="1"/>
      <sheetData sheetId="5559" refreshError="1"/>
      <sheetData sheetId="5560" refreshError="1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>
        <row r="16">
          <cell r="H16">
            <v>95219.94</v>
          </cell>
        </row>
      </sheetData>
      <sheetData sheetId="5578">
        <row r="33">
          <cell r="H33">
            <v>4959.7354999999998</v>
          </cell>
        </row>
      </sheetData>
      <sheetData sheetId="5579"/>
      <sheetData sheetId="5580">
        <row r="14">
          <cell r="L14">
            <v>491576.13</v>
          </cell>
        </row>
      </sheetData>
      <sheetData sheetId="5581">
        <row r="45">
          <cell r="L45">
            <v>1089506.6707527002</v>
          </cell>
        </row>
      </sheetData>
      <sheetData sheetId="5582"/>
      <sheetData sheetId="5583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/>
      <sheetData sheetId="5616"/>
      <sheetData sheetId="5617">
        <row r="30">
          <cell r="F30">
            <v>126829286</v>
          </cell>
        </row>
      </sheetData>
      <sheetData sheetId="5618" refreshError="1"/>
      <sheetData sheetId="5619" refreshError="1"/>
      <sheetData sheetId="5620"/>
      <sheetData sheetId="5621"/>
      <sheetData sheetId="5622">
        <row r="9">
          <cell r="B9" t="str">
            <v>GOLDEN HILLS WIND, LLC</v>
          </cell>
        </row>
      </sheetData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">
          <cell r="A1" t="str">
            <v>Import ID (Owned Entity)</v>
          </cell>
        </row>
      </sheetData>
      <sheetData sheetId="5700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/>
      <sheetData sheetId="5716"/>
      <sheetData sheetId="5717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/>
      <sheetData sheetId="5824"/>
      <sheetData sheetId="5825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/>
      <sheetData sheetId="5842"/>
      <sheetData sheetId="5843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>
        <row r="4">
          <cell r="A4" t="str">
            <v>MATERIAL</v>
          </cell>
        </row>
      </sheetData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/>
      <sheetData sheetId="5973"/>
      <sheetData sheetId="5974"/>
      <sheetData sheetId="5975"/>
      <sheetData sheetId="5976"/>
      <sheetData sheetId="5977"/>
      <sheetData sheetId="5978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/>
      <sheetData sheetId="5992"/>
      <sheetData sheetId="5993"/>
      <sheetData sheetId="5994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/>
      <sheetData sheetId="6025"/>
      <sheetData sheetId="6026"/>
      <sheetData sheetId="6027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/>
      <sheetData sheetId="6080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/>
      <sheetData sheetId="6157" refreshError="1"/>
      <sheetData sheetId="6158"/>
      <sheetData sheetId="6159" refreshError="1"/>
      <sheetData sheetId="6160" refreshError="1"/>
      <sheetData sheetId="6161" refreshError="1"/>
      <sheetData sheetId="6162" refreshError="1"/>
      <sheetData sheetId="6163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/>
      <sheetData sheetId="6179"/>
      <sheetData sheetId="6180" refreshError="1"/>
      <sheetData sheetId="6181" refreshError="1"/>
      <sheetData sheetId="6182" refreshError="1"/>
      <sheetData sheetId="6183"/>
      <sheetData sheetId="6184"/>
      <sheetData sheetId="6185" refreshError="1"/>
      <sheetData sheetId="6186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/>
      <sheetData sheetId="6372" refreshError="1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>
        <row r="6">
          <cell r="D6" t="str">
            <v>索引</v>
          </cell>
        </row>
      </sheetData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>
        <row r="1">
          <cell r="A1" t="str">
            <v>A</v>
          </cell>
        </row>
      </sheetData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/>
      <sheetData sheetId="6468"/>
      <sheetData sheetId="6469"/>
      <sheetData sheetId="6470"/>
      <sheetData sheetId="6471"/>
      <sheetData sheetId="6472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/>
      <sheetData sheetId="6613"/>
      <sheetData sheetId="6614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(법인,토지)등기_x0002__x0000_鉘K_x000a_"/>
      <sheetName val=""/>
      <sheetName val="(법인,토지)등기_x0002__x0000_銨7_x000a_"/>
      <sheetName val="(법인,토지)등기_x0002__x0000_鑀0."/>
      <sheetName val="(법인,토지)등기부등본요_x0002_"/>
      <sheetName val="(법인,토지)등기_x0002__x0000_釘6."/>
      <sheetName val="(법인,토지)등기_x0002__x0000_鈰_x000f_."/>
      <sheetName val="(법인,토지)등기_x0002__x0000_鈰 ."/>
      <sheetName val="YOEMAGUM"/>
      <sheetName val="95WBS"/>
      <sheetName val="현금흐름표"/>
      <sheetName val="Sheet1"/>
      <sheetName val="sch_list (2)"/>
      <sheetName val="보조부문비배부"/>
      <sheetName val="(법인,토지)등기_x0002_?鉘K_x000a_"/>
      <sheetName val="(법인,토지)등기_x0002_?銨7_x000a_"/>
      <sheetName val="(법인,토지)등기_x0002_?鑀0."/>
      <sheetName val="(법인,토지)등기_x0002_?釘6."/>
      <sheetName val="MISforgeforging"/>
      <sheetName val="CVBUH2MONTHLY"/>
      <sheetName val="222"/>
      <sheetName val="spares timing"/>
      <sheetName val="PROC CHARGE"/>
      <sheetName val="부서코드표"/>
      <sheetName val="After Apr 05 List rso dom"/>
      <sheetName val="재고선1"/>
      <sheetName val="oth exp final"/>
      <sheetName val="w.o.exp final (2)"/>
      <sheetName val="P111-115"/>
      <sheetName val="P248"/>
      <sheetName val="피벗"/>
      <sheetName val="10한빛"/>
      <sheetName val="(법인,토지)등기_x0002_"/>
      <sheetName val="매출"/>
      <sheetName val="W-현원가"/>
      <sheetName val="Sheet11"/>
      <sheetName val="BS"/>
      <sheetName val="금융"/>
      <sheetName val="은행"/>
      <sheetName val="리스"/>
      <sheetName val="보험"/>
      <sheetName val="제조부문배부"/>
      <sheetName val="Master"/>
      <sheetName val="WELDING"/>
      <sheetName val="PL"/>
      <sheetName val="TEMP1"/>
      <sheetName val="TEMP2"/>
      <sheetName val="_x0000_ "/>
      <sheetName val="(법인,토지)등기_x0002__鉘K_"/>
      <sheetName val="(법인,토지)등기_x0002__銨7_"/>
      <sheetName val="(법인,토지)등기_x0002__鑀0."/>
      <sheetName val="(법인,토지)등기_x0002__釘6."/>
      <sheetName val="Reference"/>
      <sheetName val="(법인,토지)등기_x0002_?鈰_x000f_."/>
      <sheetName val="(법인,토지)등기_x0002_?鈰 ."/>
      <sheetName val="Ratios"/>
      <sheetName val="5"/>
      <sheetName val="B0_111350"/>
      <sheetName val="LDP 50"/>
      <sheetName val="XREF"/>
      <sheetName val="9910"/>
      <sheetName val="SALE"/>
      <sheetName val="BND"/>
      <sheetName val="PRDMAR96"/>
      <sheetName val="#REF"/>
      <sheetName val="FDY_PWR"/>
      <sheetName val="Dforgings"/>
      <sheetName val="IND9899"/>
      <sheetName val="1st"/>
      <sheetName val="Tdep(old)"/>
      <sheetName val="finalised"/>
      <sheetName val="Transportation"/>
      <sheetName val="change fdy"/>
      <sheetName val="501frgmar"/>
      <sheetName val="DATA"/>
      <sheetName val="to_do"/>
      <sheetName val="업무분장_"/>
      <sheetName val="A9-1~5_"/>
      <sheetName val="A9-부2_"/>
      <sheetName val="(법인,토지)등기鉘K_x000a_"/>
      <sheetName val="(법인,토지)등기銨7_x000a_"/>
      <sheetName val="(법인,토지)등기鑀0_"/>
      <sheetName val="(법인,토지)등기부등본요"/>
      <sheetName val="(법인,토지)등기釘6_"/>
      <sheetName val="(법인,토지)등기鈰_"/>
      <sheetName val="(법인,토지)등기鈰__"/>
      <sheetName val="(법인,토지)등기?鉘K_x000a_"/>
      <sheetName val="(법인,토지)등기?銨7_x000a_"/>
      <sheetName val="(법인,토지)등기?鑀0_"/>
      <sheetName val="(법인,토지)등기?釘6_"/>
      <sheetName val="sch_list_(2)"/>
      <sheetName val="spares_timing"/>
      <sheetName val="PROC_CHARGE"/>
      <sheetName val="After_Apr_05_List_rso_dom"/>
      <sheetName val="to_do1"/>
      <sheetName val="업무분장_1"/>
      <sheetName val="A9-1~5_1"/>
      <sheetName val="A9-부2_1"/>
      <sheetName val="sch_list_(2)1"/>
      <sheetName val="spares_timing1"/>
      <sheetName val="PROC_CHARGE1"/>
      <sheetName val="After_Apr_05_List_rso_dom1"/>
      <sheetName val="to_do2"/>
      <sheetName val="업무분장_2"/>
      <sheetName val="A9-1~5_2"/>
      <sheetName val="A9-부2_2"/>
      <sheetName val="sch_list_(2)2"/>
      <sheetName val="spares_timing2"/>
      <sheetName val="PROC_CHARGE2"/>
      <sheetName val="After_Apr_05_List_rso_dom2"/>
      <sheetName val="? "/>
      <sheetName val="Data validation"/>
      <sheetName val="to_do3"/>
      <sheetName val="업무분장_3"/>
      <sheetName val="A9-1~5_3"/>
      <sheetName val="A9-부2_3"/>
      <sheetName val="sch_list_(2)3"/>
      <sheetName val="spares_timing3"/>
      <sheetName val="PROC_CHARGE3"/>
      <sheetName val="After_Apr_05_List_rso_dom3"/>
      <sheetName val="oth_exp_final"/>
      <sheetName val="w_o_exp_final_(2)"/>
      <sheetName val="(법인,토지)등기"/>
      <sheetName val="(법인,토지)등기_鉘K_"/>
      <sheetName val="(법인,토지)등기_銨7_"/>
      <sheetName val="(법인,토지)등기_鑀0_"/>
      <sheetName val="(법인,토지)등기_釘6_"/>
      <sheetName val="_"/>
      <sheetName val="(법인,토지)등기?鈰_"/>
      <sheetName val="(법인,토지)등기?鈰__"/>
      <sheetName val="change_fdy"/>
      <sheetName val="Data_validation"/>
      <sheetName val="LDP_50"/>
      <sheetName val="total"/>
      <sheetName val="to_do4"/>
      <sheetName val="업무분장_4"/>
      <sheetName val="A9-1~5_4"/>
      <sheetName val="A9-부2_4"/>
      <sheetName val="sch_list_(2)4"/>
      <sheetName val="spares_timing4"/>
      <sheetName val="PROC_CHARGE4"/>
      <sheetName val="After_Apr_05_List_rso_dom4"/>
      <sheetName val="oth_exp_final1"/>
      <sheetName val="w_o_exp_final_(2)1"/>
      <sheetName val="change_fdy1"/>
      <sheetName val="주주명부&lt;끝&gt;"/>
      <sheetName val="(법인,토지)등기_x005f_x0002__x005f_x0000_鉘K_"/>
      <sheetName val="(법인,토지)등기_x005f_x0002__x005f_x0000_銨7_"/>
      <sheetName val="(법인,토지)등기_x005f_x0002__x005f_x0000_鑀0."/>
      <sheetName val="(법인,토지)등기부등본요_x005f_x0002_"/>
      <sheetName val="(법인,토지)등기_x005f_x0002__x005f_x0000_釘6."/>
      <sheetName val="(법인,토지)등기_x005f_x0002__x005f_x0000_鉘K_x000a"/>
      <sheetName val="(법인,토지)등기_x005f_x0002__x005f_x0000_銨7_x000a"/>
      <sheetName val="(법인,토지)등기_x005f_x0002__鉘K_"/>
      <sheetName val="(법인,토지)등기_x005f_x0002__銨7_"/>
      <sheetName val="(법인,토지)등기_x005f_x0002__鑀0."/>
      <sheetName val="(법인,토지)등기_x005f_x0002__釘6."/>
      <sheetName val="(법인,토지)등기_x005f_x005f_x005f_x0002__x005f_x005f_x0"/>
      <sheetName val="(법인,토지)등기부등본요_x005f_x005f_x005f_x0002_"/>
      <sheetName val="(법인,토지)등기_x005f_x0002_"/>
      <sheetName val="4j_a_"/>
      <sheetName val="PE CHARGES"/>
      <sheetName val="(법인,토지)등기_x005f_x0002__x005f_x0000_鑀0_"/>
      <sheetName val="(법인,토지)등기_x005f_x0002__x005f_x0000_釘6_"/>
      <sheetName val="(법인,토지)등기_x005f_x0002__鑀0_"/>
      <sheetName val="(법인,토지)등기_x005f_x0002__釘6_"/>
      <sheetName val="Tax FY 09-10"/>
      <sheetName val="외상매출금현황-수정분 A2"/>
      <sheetName val="목표대비(변경전)"/>
      <sheetName val="COND"/>
      <sheetName val="Sch 7-13"/>
      <sheetName val="정비손익"/>
      <sheetName val="MAR A"/>
      <sheetName val="(법인,토지)등기_x005f_x0002__x005f_x0000_鈰_x005f_x000f_"/>
      <sheetName val="(법인,토지)등기_x005f_x0002__x005f_x0000_鈰 ."/>
      <sheetName val="(법인,토지)등기_x005f_x0002__鉘K_x005f_x000a_"/>
      <sheetName val="(법인,토지)등기_x005f_x0002__銨7_x005f_x000a_"/>
      <sheetName val="(법인,토지)등기鉘K_x005f_x000a_"/>
      <sheetName val="(법인,토지)등기銨7_x005f_x000a_"/>
      <sheetName val="(법인,토지)등기_鉘K_x005f_x000a_"/>
      <sheetName val="(법인,토지)등기_銨7_x005f_x000a_"/>
      <sheetName val="_x005f_x0000_ "/>
      <sheetName val="(법인,토지)등기_x005f_x0002__鈰_x005f_x000f_."/>
      <sheetName val="(법인,토지)등기_x005f_x0002__鈰 ."/>
      <sheetName val="WEIGHT"/>
      <sheetName val="96시장예측"/>
      <sheetName val="TAX"/>
      <sheetName val="NAV"/>
      <sheetName val="Sheet2"/>
      <sheetName val="Pg 1,2"/>
      <sheetName val="Schedules PL"/>
      <sheetName val="Schedules BS"/>
      <sheetName val="PTP-Normal"/>
      <sheetName val="LDP_501"/>
      <sheetName val="?_"/>
      <sheetName val="Data_validation1"/>
      <sheetName val="Sch5TO10"/>
      <sheetName val="(법인,토지)등기_x005f_x0002__x005f_x0000_鑀0_1"/>
      <sheetName val="(법인,토지)등기_x005f_x0002__x005f_x0000_釘6_1"/>
      <sheetName val="(법인,토지)등기_x005f_x0002__鑀0_1"/>
      <sheetName val="(법인,토지)등기_x005f_x0002__釘6_1"/>
      <sheetName val="Tax_FY_09-10"/>
      <sheetName val="외상매출금현황-수정분_A2"/>
      <sheetName val="Jindal"/>
      <sheetName val="Fruit Pending Order"/>
      <sheetName val="56"/>
      <sheetName val="(법인,토지)등기_x0002__鈰_x000f_."/>
      <sheetName val="(법인,토지)등기_x0002__鈰 ."/>
      <sheetName val="(법인,토지)등기鉘K_"/>
      <sheetName val="(법인,토지)등기銨7_"/>
      <sheetName val="(법인,토지)등기_鈰_"/>
      <sheetName val="(법인,토지)등기_鈰__"/>
      <sheetName val="_ "/>
      <sheetName val="MPFCons"/>
      <sheetName val="MPF2"/>
      <sheetName val="CSM with CKD"/>
      <sheetName val="A조서-한서"/>
      <sheetName val="(법인,토지)등기_x005f_x005f_x005f_x0002_?鉘K_x005f"/>
      <sheetName val="(법인,토지)등기_x005f_x005f_x005f_x0002_?銨7_x005f"/>
      <sheetName val="(법인,토지)등기_x005f_x005f_x005f_x0002_?鑀0."/>
      <sheetName val="(법인,토지)등기_x005f_x005f_x005f_x0002_?釘6."/>
      <sheetName val="(법인,토지)등기_x005f_x005f_x005f_x0002_"/>
      <sheetName val="(법인,토지)등기_x005f_x005f_x005f_x0002__鉘K_"/>
      <sheetName val="(법인,토지)등기_x005f_x005f_x005f_x0002__銨7_"/>
      <sheetName val="(법인,토지)등기_x005f_x005f_x005f_x0002__鑀0."/>
      <sheetName val="(법인,토지)등기_x005f_x005f_x005f_x0002__釘6."/>
      <sheetName val="_x005f_x005f_x005f_x0000_ "/>
      <sheetName val="(법인,토지)등기_x005f_x005f_x005f_x0002_?鈰_x005f_x005f_"/>
      <sheetName val="(법인,토지)등기_x005f_x005f_x005f_x0002_?鈰 ."/>
      <sheetName val="(법인,토지)등기鉘K_x005f_x005f_x005f_x000a_"/>
      <sheetName val="(법인,토지)등기銨7_x005f_x005f_x005f_x000a_"/>
      <sheetName val="(법인,토지)등기?鉘K_x005f_x005f_x005f_x000a_"/>
      <sheetName val="(법인,토지)등기?銨7_x005f_x005f_x005f_x000a_"/>
      <sheetName val="(법인,토지)등기_x005f_x005f_x005f_x005f_x005f_x005f_x00"/>
      <sheetName val="(법인,토지)등기부등본요_x005f_x005f_x005f_x005f_x005f"/>
      <sheetName val="(법인,토지)등기鉘K_x005f_x005f_x005f_x005f_x005f_x005f_x"/>
      <sheetName val="(법인,토지)등기銨7_x005f_x005f_x005f_x005f_x005f_x005f_x"/>
      <sheetName val="(법인,토지)등기_鉘K_x005f_x005f_x005f_x005f_x005f_x005f_"/>
      <sheetName val="(법인,토지)등기_銨7_x005f_x005f_x005f_x005f_x005f_x005f_"/>
      <sheetName val="_x005f_x005f_x005f_x005f_x005f_x005f_x005f_x0000_ "/>
      <sheetName val="A-100전제"/>
      <sheetName val="시설투자"/>
      <sheetName val="Analysis"/>
      <sheetName val="CASH FLO"/>
      <sheetName val="SPC-OC"/>
      <sheetName val="(법인,토지)등기_x005f_x0002_?鉘K_x005f_x000a_"/>
      <sheetName val="(법인,토지)등기_x005f_x0002_?銨7_x005f_x000a_"/>
      <sheetName val="(법인,토지)등기_x005f_x0002_?鑀0."/>
      <sheetName val="(법인,토지)등기_x005f_x0002_?釘6."/>
      <sheetName val="(법인,토지)등기_x005f_x0002_?鈰_x005f_x000f_."/>
      <sheetName val="(법인,토지)등기_x005f_x0002_?鈰 ."/>
      <sheetName val="(법인,토지)등기?鉘K_x005f_x000a_"/>
      <sheetName val="(법인,토지)등기?銨7_x005f_x000a_"/>
      <sheetName val="(법인,토지)등기_x005f_x005f_x005f_x0002__鉘K_x005f"/>
      <sheetName val="(법인,토지)등기_x005f_x005f_x005f_x0002__銨7_x005f"/>
      <sheetName val="(법인,토지)등기_鉘K_x005f_x005f_x005f_x000a_"/>
      <sheetName val="(법인,토지)등기_銨7_x005f_x005f_x005f_x000a_"/>
      <sheetName val="(법인,토지)등기_x005f_x005f_x005f_x0002__鈰_x005f_x005f_"/>
      <sheetName val="(법인,토지)등기_x005f_x005f_x005f_x0002__鈰 ."/>
      <sheetName val="Yr_1997"/>
      <sheetName val="집계표"/>
      <sheetName val="수정시산표"/>
      <sheetName val="크라운"/>
      <sheetName val="Customize Your Invoice"/>
      <sheetName val="Sheet3 (2)"/>
      <sheetName val="(법인,토지)등기_x0002__x0000_鉘K_x000a"/>
      <sheetName val="(법인,토지)등기_x0002__x0000_銨7_x000a"/>
      <sheetName val="(법인,토지)등기_x0002__x0000_鈰_x000f_"/>
      <sheetName val="(법인,토지)등기_x0002__鉘K_x000a_"/>
      <sheetName val="(법인,토지)등기_x0002__銨7_x000a_"/>
      <sheetName val="(법인,토지)등기_鉘K_x000a_"/>
      <sheetName val="(법인,토지)등기_銨7_x000a_"/>
      <sheetName val="(법인,토지)등기_x0002__x0000_鉘K_"/>
      <sheetName val="(법인,토지)등기_x0002__x0000_銨7_"/>
      <sheetName val="(법인,토지)등기_x005f_x0002__鉘K_x005f"/>
      <sheetName val="(법인,토지)등기_x005f_x0002__銨7_x005f"/>
      <sheetName val="(법인,토지)등기부등본요_x005f_x005f_x005f"/>
      <sheetName val="(법인,토지)등기_x005f_x0002_?鉘K_x005f"/>
      <sheetName val="(법인,토지)등기_x005f_x0002_?銨7_x005f"/>
      <sheetName val="(법인,토지)등기_x005f_x0002__x0"/>
      <sheetName val="(법인,토지)등기_x005f_x0002__鈰_"/>
      <sheetName val="(법인,토지)등기_x005f_x005f_x00"/>
      <sheetName val="(법인,토지)등기_x005f_x0002_?鈰_"/>
      <sheetName val="(법인,토지)등기鉘K_x005f_x005f_x"/>
      <sheetName val="(법인,토지)등기銨7_x005f_x005f_x"/>
      <sheetName val="(법인,토지)등기_鉘K_x005f_x005f_"/>
      <sheetName val="(법인,토지)등기_銨7_x005f_x005f_"/>
      <sheetName val="GRATUITY CALCULATOR"/>
      <sheetName val="Lists"/>
      <sheetName val="B"/>
      <sheetName val="00년거래처별실적"/>
      <sheetName val="대외공문"/>
      <sheetName val="to_do5"/>
      <sheetName val="업무분장_5"/>
      <sheetName val="A9-1~5_5"/>
      <sheetName val="A9-부2_5"/>
      <sheetName val="Pg_1,2"/>
      <sheetName val="sch_list_(2)5"/>
      <sheetName val="spares_timing5"/>
      <sheetName val="PROC_CHARGE5"/>
      <sheetName val="After_Apr_05_List_rso_dom5"/>
      <sheetName val="oth_exp_final2"/>
      <sheetName val="w_o_exp_final_(2)2"/>
      <sheetName val="Schedules_PL"/>
      <sheetName val="Schedules_BS"/>
      <sheetName val="change_fdy2"/>
      <sheetName val="9G"/>
      <sheetName val="HBI NCD"/>
      <sheetName val="SLM0102"/>
      <sheetName val="WDV0102"/>
      <sheetName val="MIS"/>
      <sheetName val="grp "/>
      <sheetName val="(법인,토지)등기_x0002__鉘K_x005f"/>
      <sheetName val="(법인,토지)등기_x0002__銨7_x005f"/>
      <sheetName val="(법인,토지)등기_x0002_?鉘K_x005f"/>
      <sheetName val="(법인,토지)등기_x0002_?銨7_x005f"/>
      <sheetName val="(법인,토지)등기_x0002__x0"/>
      <sheetName val="(법인,토지)등기_x0002__鈰_"/>
      <sheetName val="(법인,토지)등기_x0002_?鈰_"/>
      <sheetName val="(법인,토지)등기부등본요_x005f"/>
      <sheetName val="(법인,토지)등기_x00"/>
      <sheetName val="(법인,토지)등기鉘K_x"/>
      <sheetName val="(법인,토지)등기銨7_x"/>
      <sheetName val="M.I.S."/>
      <sheetName val="Stock &amp;D"/>
      <sheetName val="__"/>
      <sheetName val="INPUTS"/>
      <sheetName val="Set"/>
      <sheetName val="P&amp;L, Balance sheet"/>
      <sheetName val="Eq. Mobilization"/>
      <sheetName val="Sch_7-13"/>
      <sheetName val="MAR_A"/>
      <sheetName val="현금"/>
      <sheetName val="시산표"/>
      <sheetName val="전문직"/>
      <sheetName val="인턴사원"/>
      <sheetName val="Notes"/>
      <sheetName val="June"/>
      <sheetName val="Cash flow details"/>
      <sheetName val="Assumptions Teesta"/>
      <sheetName val="Equity Requirement Analysis"/>
      <sheetName val="Clause 9"/>
      <sheetName val="ADD0303_Final"/>
      <sheetName val="노무비"/>
      <sheetName val="108.수선비"/>
      <sheetName val="부재료입고집계"/>
      <sheetName val="MIJIBI"/>
      <sheetName val="LinerWt"/>
      <sheetName val="108_수선비"/>
      <sheetName val="6월수불"/>
      <sheetName val="to_do6"/>
      <sheetName val="업무분장_6"/>
      <sheetName val="A9-1~5_6"/>
      <sheetName val="A9-부2_6"/>
      <sheetName val="sch_list_(2)6"/>
      <sheetName val="spares_timing6"/>
      <sheetName val="PROC_CHARGE6"/>
      <sheetName val="After_Apr_05_List_rso_dom6"/>
      <sheetName val="oth_exp_final3"/>
      <sheetName val="w_o_exp_final_(2)3"/>
      <sheetName val="LDP_502"/>
      <sheetName val="change_fdy3"/>
      <sheetName val="?_1"/>
      <sheetName val="Data_validation2"/>
      <sheetName val="(법인,토지)등기_x005f_x0002__x005f_x0000_鑀0_2"/>
      <sheetName val="(법인,토지)등기_x005f_x0002__x005f_x0000_釘6_2"/>
      <sheetName val="(법인,토지)등기_x005f_x0002__鑀0_2"/>
      <sheetName val="(법인,토지)등기_x005f_x0002__釘6_2"/>
      <sheetName val="PE_CHARGES"/>
      <sheetName val="Tax_FY_09-101"/>
      <sheetName val="외상매출금현황-수정분_A21"/>
      <sheetName val="(법인,토지)등기_x005f_x0002__x005f_x0000_鈰__"/>
      <sheetName val="_x005f_x0000__"/>
      <sheetName val="(법인,토지)등기_x005f_x0002__鈰_x005f_x000f__"/>
      <sheetName val="(법인,토지)등기_x005f_x0002__鈰__"/>
      <sheetName val="Pg_1,21"/>
      <sheetName val="Schedules_PL1"/>
      <sheetName val="Schedules_BS1"/>
      <sheetName val="Fruit_Pending_Order"/>
      <sheetName val="__1"/>
      <sheetName val="CSM_with_CKD"/>
      <sheetName val="(법인,토지)등기_x005f_x005f_x005f_x0002_?鑀0_"/>
      <sheetName val="(법인,토지)등기_x005f_x005f_x005f_x0002_?釘6_"/>
      <sheetName val="(법인,토지)등기_x005f_x005f_x005f_x0002__鑀0_"/>
      <sheetName val="(법인,토지)등기_x005f_x005f_x005f_x0002__釘6_"/>
      <sheetName val="_x005f_x005f_x005f_x0000__"/>
      <sheetName val="(법인,토지)등기_x005f_x005f_x005f_x0002_?鈰__"/>
      <sheetName val="_x005f_x005f_x005f_x005f_x005f_x005f_x005f_x0000__"/>
      <sheetName val="CASH_FLO"/>
      <sheetName val="(법인,토지)등기_x005f_x0002_?鑀0_"/>
      <sheetName val="(법인,토지)등기_x005f_x0002_?釘6_"/>
      <sheetName val="(법인,토지)등기_x005f_x0002_?鈰_x005f_x000f__"/>
      <sheetName val="(법인,토지)등기_x005f_x0002_?鈰__"/>
      <sheetName val="(법인,토지)등기_x005f_x005f_x005f_x0002__鈰__"/>
      <sheetName val="Sheet3_(2)"/>
      <sheetName val="(법인,토지)등기鉘K_x000a"/>
      <sheetName val="(법인,토지)등기銨7_x000a"/>
      <sheetName val="(법인,토지)등기鈰"/>
      <sheetName val="Customize_Your_Invoice"/>
      <sheetName val="GRATUITY_CALCULATOR"/>
      <sheetName val="HBI_NCD"/>
      <sheetName val="grp_"/>
      <sheetName val="(법인,토지)등기_鉘K_x005f"/>
      <sheetName val="(법인,토지)등기_銨7_x005f"/>
      <sheetName val="(법인,토지)등기?鉘K_x005f"/>
      <sheetName val="(법인,토지)등기?銨7_x005f"/>
      <sheetName val="(법인,토지)등기_x0"/>
      <sheetName val="M_I_S_"/>
      <sheetName val="Stock_&amp;D"/>
      <sheetName val="Monthly_IP speciality"/>
      <sheetName val="Monthly_IP_speciality"/>
      <sheetName val="(법인,토지)등기_x0002__x0000_鑀0_"/>
      <sheetName val="(법인,토지)등기_x0002__x0000_釘6_"/>
      <sheetName val="(법인,토지)등기_x0002__鑀0_"/>
      <sheetName val="(법인,토지)등기_x0002__釘6_"/>
      <sheetName val="(법인,토지)등기_x0002__x0000_鑀0_1"/>
      <sheetName val="(법인,토지)등기_x0002__x0000_釘6_1"/>
      <sheetName val="(법인,토지)등기_x0002__鑀0_1"/>
      <sheetName val="(법인,토지)등기_x0002__釘6_1"/>
      <sheetName val="(법인,토지)등기_x0002__x0000_鈰__"/>
      <sheetName val="_x0000__"/>
      <sheetName val="(법인,토지)등기_x0002__鈰_x000f__"/>
      <sheetName val="(법인,토지)등기_x0002__鈰__"/>
      <sheetName val="(법인,토지)등기_x0002_?鑀0_"/>
      <sheetName val="(법인,토지)등기_x0002_?釘6_"/>
      <sheetName val="(법인,토지)등기_x0002_?鈰__"/>
      <sheetName val="(법인,토지)등기_x0002_?鈰_x000f__"/>
      <sheetName val=" "/>
      <sheetName val="(법인,토지)등기_x005f_x0002__x005f_x0000_鈰__1"/>
      <sheetName val="_x005f_x0000__1"/>
      <sheetName val="(법인,토지)등기_x005f_x0002__鈰_x005f_x000f__1"/>
      <sheetName val="(법인,토지)등기_x005f_x0002__鈰__1"/>
      <sheetName val="to_do7"/>
      <sheetName val="업무분장_7"/>
      <sheetName val="A9-1~5_7"/>
      <sheetName val="A9-부2_7"/>
      <sheetName val="sch_list_(2)7"/>
      <sheetName val="spares_timing7"/>
      <sheetName val="PROC_CHARGE7"/>
      <sheetName val="After_Apr_05_List_rso_dom7"/>
      <sheetName val="oth_exp_final4"/>
      <sheetName val="w_o_exp_final_(2)4"/>
      <sheetName val="change_fdy4"/>
      <sheetName val="LDP_503"/>
      <sheetName val="?_2"/>
      <sheetName val="Data_validation3"/>
      <sheetName val="(법인,토지)등기_x005f_x0002__x005f_x0000_鈰__2"/>
      <sheetName val="_x005f_x0000__2"/>
      <sheetName val="(법인,토지)등기_x005f_x0002__鈰_x005f_x000f__2"/>
      <sheetName val="(법인,토지)등기_x005f_x0002__鈰__2"/>
      <sheetName val="CSM_with_CKD1"/>
      <sheetName val="CASH_FLO1"/>
      <sheetName val="(법인,토지)등기_x005f_x005f_x005f_x0002_?鑀0_1"/>
      <sheetName val="(법인,토지)등기_x005f_x005f_x005f_x0002_?釘6_1"/>
      <sheetName val="(법인,토지)등기_x005f_x005f_x005f_x0002__鑀0_1"/>
      <sheetName val="(법인,토지)등기_x005f_x005f_x005f_x0002__釘6_1"/>
      <sheetName val="_x005f_x005f_x005f_x0000__1"/>
      <sheetName val="(법인,토지)등기_x005f_x005f_x005f_x0002_?鈰__1"/>
      <sheetName val="_x005f_x005f_x005f_x005f_x005f_x005f_x005f_x0000__1"/>
      <sheetName val="(법인,토지)등기_x005f_x0002_?鑀0_1"/>
      <sheetName val="(법인,토지)등기_x005f_x0002_?釘6_1"/>
      <sheetName val="(법인,토지)등기_x005f_x0002_?鈰_x005f_x000f__1"/>
      <sheetName val="(법인,토지)등기_x005f_x0002_?鈰__1"/>
      <sheetName val="(법인,토지)등기_x005f_x005f_x005f_x0002__鈰__1"/>
      <sheetName val="to_do8"/>
      <sheetName val="업무분장_8"/>
      <sheetName val="A9-1~5_8"/>
      <sheetName val="A9-부2_8"/>
      <sheetName val="sch_list_(2)8"/>
      <sheetName val="spares_timing8"/>
      <sheetName val="PROC_CHARGE8"/>
      <sheetName val="After_Apr_05_List_rso_dom8"/>
      <sheetName val="oth_exp_final5"/>
      <sheetName val="w_o_exp_final_(2)5"/>
      <sheetName val="change_fdy5"/>
      <sheetName val="LDP_504"/>
      <sheetName val="?_3"/>
      <sheetName val="Data_validation4"/>
      <sheetName val="(법인,토지)등기_x005f_x0002__x005f_x0000_鑀0_3"/>
      <sheetName val="(법인,토지)등기_x005f_x0002__x005f_x0000_釘6_3"/>
      <sheetName val="(법인,토지)등기_x005f_x0002__鑀0_3"/>
      <sheetName val="(법인,토지)등기_x005f_x0002__釘6_3"/>
      <sheetName val="(법인,토지)등기_x005f_x0002__x005f_x0000_鈰__3"/>
      <sheetName val="_x005f_x0000__3"/>
      <sheetName val="(법인,토지)등기_x005f_x0002__鈰_x005f_x000f__3"/>
      <sheetName val="(법인,토지)등기_x005f_x0002__鈰__3"/>
      <sheetName val="CSM_with_CKD2"/>
      <sheetName val="CASH_FLO2"/>
      <sheetName val="__2"/>
      <sheetName val="(법인,토지)등기_x005f_x005f_x005f_x0002_?鑀0_2"/>
      <sheetName val="(법인,토지)등기_x005f_x005f_x005f_x0002_?釘6_2"/>
      <sheetName val="(법인,토지)등기_x005f_x005f_x005f_x0002__鑀0_2"/>
      <sheetName val="(법인,토지)등기_x005f_x005f_x005f_x0002__釘6_2"/>
      <sheetName val="_x005f_x005f_x005f_x0000__2"/>
      <sheetName val="(법인,토지)등기_x005f_x005f_x005f_x0002_?鈰__2"/>
      <sheetName val="_x005f_x005f_x005f_x005f_x005f_x005f_x005f_x0000__2"/>
      <sheetName val="(법인,토지)등기_x005f_x0002_?鑀0_2"/>
      <sheetName val="(법인,토지)등기_x005f_x0002_?釘6_2"/>
      <sheetName val="(법인,토지)등기_x005f_x0002_?鈰_x005f_x000f__2"/>
      <sheetName val="(법인,토지)등기_x005f_x0002_?鈰__2"/>
      <sheetName val="(법인,토지)등기_x005f_x005f_x005f_x0002__鈰__2"/>
      <sheetName val="to_do9"/>
      <sheetName val="업무분장_9"/>
      <sheetName val="A9-1~5_9"/>
      <sheetName val="A9-부2_9"/>
      <sheetName val="sch_list_(2)9"/>
      <sheetName val="spares_timing9"/>
      <sheetName val="PROC_CHARGE9"/>
      <sheetName val="After_Apr_05_List_rso_dom9"/>
      <sheetName val="oth_exp_final6"/>
      <sheetName val="w_o_exp_final_(2)6"/>
      <sheetName val="change_fdy6"/>
      <sheetName val="LDP_505"/>
      <sheetName val="?_4"/>
      <sheetName val="Data_validation5"/>
      <sheetName val="(법인,토지)등기_x005f_x0002__x005f_x0000_鑀0_4"/>
      <sheetName val="(법인,토지)등기_x005f_x0002__x005f_x0000_釘6_4"/>
      <sheetName val="(법인,토지)등기_x005f_x0002__鑀0_4"/>
      <sheetName val="(법인,토지)등기_x005f_x0002__釘6_4"/>
      <sheetName val="(법인,토지)등기_x005f_x0002__x005f_x0000_鈰__4"/>
      <sheetName val="_x005f_x0000__4"/>
      <sheetName val="(법인,토지)등기_x005f_x0002__鈰_x005f_x000f__4"/>
      <sheetName val="(법인,토지)등기_x005f_x0002__鈰__4"/>
      <sheetName val="CSM_with_CKD3"/>
      <sheetName val="CASH_FLO3"/>
      <sheetName val="__3"/>
      <sheetName val="(법인,토지)등기_x005f_x005f_x005f_x0002_?鑀0_3"/>
      <sheetName val="(법인,토지)등기_x005f_x005f_x005f_x0002_?釘6_3"/>
      <sheetName val="(법인,토지)등기_x005f_x005f_x005f_x0002__鑀0_3"/>
      <sheetName val="(법인,토지)등기_x005f_x005f_x005f_x0002__釘6_3"/>
      <sheetName val="_x005f_x005f_x005f_x0000__3"/>
      <sheetName val="(법인,토지)등기_x005f_x005f_x005f_x0002_?鈰__3"/>
      <sheetName val="_x005f_x005f_x005f_x005f_x005f_x005f_x005f_x0000__3"/>
      <sheetName val="(법인,토지)등기_x005f_x0002_?鑀0_3"/>
      <sheetName val="(법인,토지)등기_x005f_x0002_?釘6_3"/>
      <sheetName val="(법인,토지)등기_x005f_x0002_?鈰_x005f_x000f__3"/>
      <sheetName val="(법인,토지)등기_x005f_x0002_?鈰__3"/>
      <sheetName val="(법인,토지)등기_x005f_x005f_x005f_x0002__鈰__3"/>
      <sheetName val="to_do10"/>
      <sheetName val="업무분장_10"/>
      <sheetName val="A9-1~5_10"/>
      <sheetName val="A9-부2_10"/>
      <sheetName val="sch_list_(2)10"/>
      <sheetName val="spares_timing10"/>
      <sheetName val="PROC_CHARGE10"/>
      <sheetName val="After_Apr_05_List_rso_dom10"/>
      <sheetName val="oth_exp_final7"/>
      <sheetName val="w_o_exp_final_(2)7"/>
      <sheetName val="change_fdy7"/>
      <sheetName val="LDP_506"/>
      <sheetName val="?_5"/>
      <sheetName val="Data_validation6"/>
      <sheetName val="(법인,토지)등기_x005f_x0002__x005f_x0000_鑀0_5"/>
      <sheetName val="(법인,토지)등기_x005f_x0002__x005f_x0000_釘6_5"/>
      <sheetName val="(법인,토지)등기_x005f_x0002__鑀0_5"/>
      <sheetName val="(법인,토지)등기_x005f_x0002__釘6_5"/>
      <sheetName val="(법인,토지)등기_x005f_x0002__x005f_x0000_鈰__5"/>
      <sheetName val="_x005f_x0000__5"/>
      <sheetName val="(법인,토지)등기_x005f_x0002__鈰_x005f_x000f__5"/>
      <sheetName val="(법인,토지)등기_x005f_x0002__鈰__5"/>
      <sheetName val="CSM_with_CKD4"/>
      <sheetName val="CASH_FLO4"/>
      <sheetName val="__4"/>
      <sheetName val="(법인,토지)등기_x005f_x005f_x005f_x0002_?鑀0_4"/>
      <sheetName val="(법인,토지)등기_x005f_x005f_x005f_x0002_?釘6_4"/>
      <sheetName val="(법인,토지)등기_x005f_x005f_x005f_x0002__鑀0_4"/>
      <sheetName val="(법인,토지)등기_x005f_x005f_x005f_x0002__釘6_4"/>
      <sheetName val="_x005f_x005f_x005f_x0000__4"/>
      <sheetName val="(법인,토지)등기_x005f_x005f_x005f_x0002_?鈰__4"/>
      <sheetName val="_x005f_x005f_x005f_x005f_x005f_x005f_x005f_x0000__4"/>
      <sheetName val="(법인,토지)등기_x005f_x0002_?鑀0_4"/>
      <sheetName val="(법인,토지)등기_x005f_x0002_?釘6_4"/>
      <sheetName val="(법인,토지)등기_x005f_x0002_?鈰_x005f_x000f__4"/>
      <sheetName val="(법인,토지)등기_x005f_x0002_?鈰__4"/>
      <sheetName val="(법인,토지)등기_x005f_x005f_x005f_x0002__鈰__4"/>
      <sheetName val="_x0000__x0000__x0000__x0010__x0000__x0000__x0000_ᡀ"/>
      <sheetName val="재료비집계표"/>
      <sheetName val="검기갑지"/>
      <sheetName val="승용"/>
      <sheetName val="24.보증금(전신전화가입권)"/>
      <sheetName val="금액집계(리포트)"/>
      <sheetName val="배서어음명세서"/>
      <sheetName val="작업일지"/>
      <sheetName val="CAUDIT"/>
      <sheetName val="24_보증금(전신전화가입권)"/>
      <sheetName val="5-4.생산필요공수및인원"/>
      <sheetName val="_x0000_P"/>
      <sheetName val="M1master"/>
      <sheetName val="Input"/>
      <sheetName val="97 사업추정(WEKI)"/>
      <sheetName val="Ctrl"/>
      <sheetName val="영업외손익등"/>
      <sheetName val="회사정보"/>
      <sheetName val="compare2"/>
      <sheetName val="Code"/>
      <sheetName val="기준정보"/>
      <sheetName val="표준 Table_2004년"/>
      <sheetName val="당좌차월"/>
      <sheetName val="Krw"/>
      <sheetName val="US$ I (SEG.)"/>
      <sheetName val="계정code"/>
      <sheetName val="원97"/>
      <sheetName val="EE118C"/>
      <sheetName val="EE118"/>
      <sheetName val="수금 "/>
      <sheetName val="12월정산수금현황"/>
      <sheetName val="경영비율 "/>
      <sheetName val="DY092"/>
      <sheetName val="과장"/>
      <sheetName val="f_BS"/>
      <sheetName val="시산표12월(수정후)"/>
      <sheetName val="Menu_Link"/>
      <sheetName val="조회서"/>
      <sheetName val="주소"/>
      <sheetName val="JOB Assign"/>
      <sheetName val="AP"/>
      <sheetName val="MKI TB"/>
      <sheetName val="Ⅱ1-0타"/>
      <sheetName val="dso-WS"/>
      <sheetName val="서식시트"/>
      <sheetName val="매입유형"/>
      <sheetName val="매입처등록"/>
      <sheetName val="상품입력"/>
      <sheetName val="원재료입력"/>
      <sheetName val="전체지분도"/>
      <sheetName val="12월원재료매입"/>
      <sheetName val="목차"/>
      <sheetName val="Variables"/>
      <sheetName val="지우기"/>
      <sheetName val="99판매상세"/>
      <sheetName val="매입수불자재"/>
      <sheetName val="maccp04"/>
      <sheetName val="기초해지2"/>
      <sheetName val="검산금액"/>
      <sheetName val="선수보증금"/>
      <sheetName val="Sheet5"/>
      <sheetName val="연체일수"/>
      <sheetName val="기초해지"/>
      <sheetName val="잔가합계"/>
      <sheetName val="Sheet6"/>
      <sheetName val="중도해지진행업체"/>
      <sheetName val="상불"/>
      <sheetName val="금월실적"/>
      <sheetName val="98상품수불(기초)"/>
      <sheetName val="제품수불 (기초)"/>
      <sheetName val="98제품수불부"/>
      <sheetName val="상가매매0115"/>
      <sheetName val="상가임대0115"/>
      <sheetName val="별첨1"/>
      <sheetName val="별첨2"/>
      <sheetName val="7상품수"/>
      <sheetName val="99선급비용"/>
      <sheetName val="2001Org"/>
      <sheetName val="외주현황.wq1"/>
      <sheetName val="보고"/>
      <sheetName val="운영"/>
      <sheetName val="표지"/>
      <sheetName val="standards trend (4)"/>
      <sheetName val="Sales Initiation (5)"/>
      <sheetName val="Timing-1 (6)"/>
      <sheetName val="dashboard (1)"/>
      <sheetName val="Range"/>
      <sheetName val="TOC"/>
      <sheetName val="Subsequent Period Testing"/>
      <sheetName val="Visa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감 사 업 무 분 담 표</v>
          </cell>
        </row>
      </sheetData>
      <sheetData sheetId="34" refreshError="1">
        <row r="1">
          <cell r="A1" t="str">
            <v>감 사 업 무 분 담 표</v>
          </cell>
        </row>
        <row r="45">
          <cell r="F45" t="str">
            <v>V</v>
          </cell>
        </row>
      </sheetData>
      <sheetData sheetId="35" refreshError="1">
        <row r="1">
          <cell r="A1" t="str">
            <v>감 사 업 무 분 담 표</v>
          </cell>
        </row>
        <row r="45">
          <cell r="F45" t="str">
            <v>V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감 사 업 무 분 담 표</v>
          </cell>
        </row>
      </sheetData>
      <sheetData sheetId="131"/>
      <sheetData sheetId="132"/>
      <sheetData sheetId="133">
        <row r="1">
          <cell r="A1" t="str">
            <v>감 사 업 무 분 담 표</v>
          </cell>
        </row>
      </sheetData>
      <sheetData sheetId="134">
        <row r="1">
          <cell r="A1" t="str">
            <v>감 사 업 무 분 담 표</v>
          </cell>
        </row>
      </sheetData>
      <sheetData sheetId="135">
        <row r="1">
          <cell r="A1" t="str">
            <v>감 사 업 무 분 담 표</v>
          </cell>
        </row>
      </sheetData>
      <sheetData sheetId="136">
        <row r="1">
          <cell r="A1" t="str">
            <v>감 사 업 무 분 담 표</v>
          </cell>
        </row>
      </sheetData>
      <sheetData sheetId="137">
        <row r="1">
          <cell r="A1" t="str">
            <v>감 사 업 무 분 담 표</v>
          </cell>
        </row>
      </sheetData>
      <sheetData sheetId="138">
        <row r="1">
          <cell r="A1" t="str">
            <v>감 사 업 무 분 담 표</v>
          </cell>
        </row>
      </sheetData>
      <sheetData sheetId="139">
        <row r="1">
          <cell r="A1" t="str">
            <v>감 사 업 무 분 담 표</v>
          </cell>
        </row>
      </sheetData>
      <sheetData sheetId="140">
        <row r="1">
          <cell r="A1" t="str">
            <v>감 사 업 무 분 담 표</v>
          </cell>
        </row>
      </sheetData>
      <sheetData sheetId="141">
        <row r="1">
          <cell r="A1" t="str">
            <v>감 사 업 무 분 담 표</v>
          </cell>
        </row>
      </sheetData>
      <sheetData sheetId="142">
        <row r="1">
          <cell r="A1" t="str">
            <v>감 사 업 무 분 담 표</v>
          </cell>
        </row>
      </sheetData>
      <sheetData sheetId="143">
        <row r="1">
          <cell r="A1" t="str">
            <v>감 사 업 무 분 담 표</v>
          </cell>
        </row>
      </sheetData>
      <sheetData sheetId="144">
        <row r="1">
          <cell r="A1" t="str">
            <v>감 사 업 무 분 담 표</v>
          </cell>
        </row>
      </sheetData>
      <sheetData sheetId="145">
        <row r="1">
          <cell r="A1" t="str">
            <v>감 사 업 무 분 담 표</v>
          </cell>
        </row>
      </sheetData>
      <sheetData sheetId="146">
        <row r="1">
          <cell r="A1" t="str">
            <v>감 사 업 무 분 담 표</v>
          </cell>
        </row>
      </sheetData>
      <sheetData sheetId="147">
        <row r="1">
          <cell r="A1" t="str">
            <v>감 사 업 무 분 담 표</v>
          </cell>
        </row>
      </sheetData>
      <sheetData sheetId="148">
        <row r="1">
          <cell r="A1" t="str">
            <v>감 사 업 무 분 담 표</v>
          </cell>
        </row>
      </sheetData>
      <sheetData sheetId="149">
        <row r="1">
          <cell r="A1" t="str">
            <v>감 사 업 무 분 담 표</v>
          </cell>
        </row>
      </sheetData>
      <sheetData sheetId="150">
        <row r="1">
          <cell r="A1" t="str">
            <v>감 사 업 무 분 담 표</v>
          </cell>
        </row>
      </sheetData>
      <sheetData sheetId="151">
        <row r="1">
          <cell r="A1" t="str">
            <v>감 사 업 무 분 담 표</v>
          </cell>
        </row>
      </sheetData>
      <sheetData sheetId="152">
        <row r="1">
          <cell r="A1" t="str">
            <v>감 사 업 무 분 담 표</v>
          </cell>
        </row>
      </sheetData>
      <sheetData sheetId="153">
        <row r="1">
          <cell r="A1" t="str">
            <v>감 사 업 무 분 담 표</v>
          </cell>
        </row>
      </sheetData>
      <sheetData sheetId="154">
        <row r="1">
          <cell r="A1" t="str">
            <v>감 사 업 무 분 담 표</v>
          </cell>
        </row>
      </sheetData>
      <sheetData sheetId="155">
        <row r="1">
          <cell r="A1" t="str">
            <v>감 사 업 무 분 담 표</v>
          </cell>
        </row>
      </sheetData>
      <sheetData sheetId="156">
        <row r="1">
          <cell r="A1" t="str">
            <v>감 사 업 무 분 담 표</v>
          </cell>
        </row>
      </sheetData>
      <sheetData sheetId="157">
        <row r="1">
          <cell r="A1" t="str">
            <v>감 사 업 무 분 담 표</v>
          </cell>
        </row>
      </sheetData>
      <sheetData sheetId="158">
        <row r="1">
          <cell r="A1" t="str">
            <v>감 사 업 무 분 담 표</v>
          </cell>
        </row>
      </sheetData>
      <sheetData sheetId="159">
        <row r="1">
          <cell r="A1" t="str">
            <v>감 사 업 무 분 담 표</v>
          </cell>
        </row>
      </sheetData>
      <sheetData sheetId="160">
        <row r="1">
          <cell r="A1" t="str">
            <v>감 사 업 무 분 담 표</v>
          </cell>
        </row>
      </sheetData>
      <sheetData sheetId="161">
        <row r="1">
          <cell r="A1" t="str">
            <v>감 사 업 무 분 담 표</v>
          </cell>
        </row>
      </sheetData>
      <sheetData sheetId="162">
        <row r="1">
          <cell r="A1" t="str">
            <v>감 사 업 무 분 담 표</v>
          </cell>
        </row>
      </sheetData>
      <sheetData sheetId="163">
        <row r="1">
          <cell r="A1" t="str">
            <v>감 사 업 무 분 담 표</v>
          </cell>
        </row>
      </sheetData>
      <sheetData sheetId="164">
        <row r="1">
          <cell r="A1" t="str">
            <v>감 사 업 무 분 담 표</v>
          </cell>
        </row>
      </sheetData>
      <sheetData sheetId="165" refreshError="1"/>
      <sheetData sheetId="166" refreshError="1"/>
      <sheetData sheetId="167">
        <row r="1">
          <cell r="A1" t="str">
            <v>감 사 업 무 분 담 표</v>
          </cell>
        </row>
      </sheetData>
      <sheetData sheetId="168">
        <row r="1">
          <cell r="A1" t="str">
            <v>감 사 업 무 분 담 표</v>
          </cell>
        </row>
      </sheetData>
      <sheetData sheetId="169">
        <row r="1">
          <cell r="A1" t="str">
            <v>감 사 업 무 분 담 표</v>
          </cell>
        </row>
      </sheetData>
      <sheetData sheetId="170">
        <row r="1">
          <cell r="A1" t="str">
            <v>감 사 업 무 분 담 표</v>
          </cell>
        </row>
      </sheetData>
      <sheetData sheetId="171">
        <row r="1">
          <cell r="A1" t="str">
            <v>감 사 업 무 분 담 표</v>
          </cell>
        </row>
      </sheetData>
      <sheetData sheetId="172">
        <row r="1">
          <cell r="A1" t="str">
            <v>감 사 업 무 분 담 표</v>
          </cell>
        </row>
      </sheetData>
      <sheetData sheetId="173">
        <row r="1">
          <cell r="A1" t="str">
            <v>감 사 업 무 분 담 표</v>
          </cell>
        </row>
      </sheetData>
      <sheetData sheetId="174">
        <row r="1">
          <cell r="A1" t="str">
            <v>감 사 업 무 분 담 표</v>
          </cell>
        </row>
      </sheetData>
      <sheetData sheetId="175">
        <row r="1">
          <cell r="A1" t="str">
            <v>감 사 업 무 분 담 표</v>
          </cell>
        </row>
      </sheetData>
      <sheetData sheetId="176">
        <row r="1">
          <cell r="A1" t="str">
            <v>감 사 업 무 분 담 표</v>
          </cell>
        </row>
      </sheetData>
      <sheetData sheetId="177">
        <row r="1">
          <cell r="A1" t="str">
            <v>감 사 업 무 분 담 표</v>
          </cell>
        </row>
      </sheetData>
      <sheetData sheetId="178">
        <row r="1">
          <cell r="A1" t="str">
            <v>감 사 업 무 분 담 표</v>
          </cell>
        </row>
      </sheetData>
      <sheetData sheetId="179">
        <row r="1">
          <cell r="A1" t="str">
            <v>감 사 업 무 분 담 표</v>
          </cell>
        </row>
      </sheetData>
      <sheetData sheetId="180">
        <row r="1">
          <cell r="A1" t="str">
            <v>감 사 업 무 분 담 표</v>
          </cell>
        </row>
      </sheetData>
      <sheetData sheetId="181">
        <row r="1">
          <cell r="A1" t="str">
            <v>감 사 업 무 분 담 표</v>
          </cell>
        </row>
      </sheetData>
      <sheetData sheetId="182">
        <row r="1">
          <cell r="A1" t="str">
            <v>감 사 업 무 분 담 표</v>
          </cell>
        </row>
      </sheetData>
      <sheetData sheetId="183">
        <row r="1">
          <cell r="A1" t="str">
            <v>감 사 업 무 분 담 표</v>
          </cell>
        </row>
      </sheetData>
      <sheetData sheetId="184">
        <row r="1">
          <cell r="A1" t="str">
            <v>감 사 업 무 분 담 표</v>
          </cell>
        </row>
      </sheetData>
      <sheetData sheetId="185">
        <row r="1">
          <cell r="A1" t="str">
            <v>감 사 업 무 분 담 표</v>
          </cell>
        </row>
      </sheetData>
      <sheetData sheetId="186">
        <row r="1">
          <cell r="A1" t="str">
            <v>감 사 업 무 분 담 표</v>
          </cell>
        </row>
      </sheetData>
      <sheetData sheetId="187">
        <row r="1">
          <cell r="A1" t="str">
            <v>감 사 업 무 분 담 표</v>
          </cell>
        </row>
      </sheetData>
      <sheetData sheetId="188" refreshError="1"/>
      <sheetData sheetId="189">
        <row r="1">
          <cell r="A1" t="str">
            <v>감 사 업 무 분 담 표</v>
          </cell>
        </row>
      </sheetData>
      <sheetData sheetId="190">
        <row r="1">
          <cell r="A1" t="str">
            <v>감 사 업 무 분 담 표</v>
          </cell>
        </row>
      </sheetData>
      <sheetData sheetId="191">
        <row r="1">
          <cell r="A1" t="str">
            <v>감 사 업 무 분 담 표</v>
          </cell>
        </row>
      </sheetData>
      <sheetData sheetId="192">
        <row r="1">
          <cell r="A1" t="str">
            <v>감 사 업 무 분 담 표</v>
          </cell>
        </row>
      </sheetData>
      <sheetData sheetId="193">
        <row r="1">
          <cell r="A1" t="str">
            <v>감 사 업 무 분 담 표</v>
          </cell>
        </row>
      </sheetData>
      <sheetData sheetId="194">
        <row r="1">
          <cell r="A1" t="str">
            <v>감 사 업 무 분 담 표</v>
          </cell>
        </row>
      </sheetData>
      <sheetData sheetId="195">
        <row r="1">
          <cell r="A1" t="str">
            <v>감 사 업 무 분 담 표</v>
          </cell>
        </row>
      </sheetData>
      <sheetData sheetId="196">
        <row r="1">
          <cell r="A1" t="str">
            <v>감 사 업 무 분 담 표</v>
          </cell>
        </row>
      </sheetData>
      <sheetData sheetId="197">
        <row r="1">
          <cell r="A1" t="str">
            <v>감 사 업 무 분 담 표</v>
          </cell>
        </row>
      </sheetData>
      <sheetData sheetId="198">
        <row r="1">
          <cell r="A1" t="str">
            <v>감 사 업 무 분 담 표</v>
          </cell>
        </row>
      </sheetData>
      <sheetData sheetId="199">
        <row r="1">
          <cell r="A1" t="str">
            <v>감 사 업 무 분 담 표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감 사 업 무 분 담 표</v>
          </cell>
        </row>
      </sheetData>
      <sheetData sheetId="218">
        <row r="1">
          <cell r="A1" t="str">
            <v>감 사 업 무 분 담 표</v>
          </cell>
        </row>
      </sheetData>
      <sheetData sheetId="219">
        <row r="1">
          <cell r="A1" t="str">
            <v>감 사 업 무 분 담 표</v>
          </cell>
        </row>
      </sheetData>
      <sheetData sheetId="220">
        <row r="1">
          <cell r="A1" t="str">
            <v>감 사 업 무 분 담 표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45">
          <cell r="F45" t="str">
            <v>V</v>
          </cell>
        </row>
      </sheetData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>
        <row r="1">
          <cell r="A1" t="str">
            <v>감 사 업 무 분 담 표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감 사 업 무 분 담 표</v>
          </cell>
        </row>
      </sheetData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>
        <row r="1">
          <cell r="A1" t="str">
            <v>감 사 업 무 분 담 표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>
        <row r="1">
          <cell r="A1" t="str">
            <v>감 사 업 무 분 담 표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감 사 업 무 분 담 표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감 사 업 무 분 담 표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1">
          <cell r="A1" t="str">
            <v>감 사 업 무 분 담 표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>
        <row r="45">
          <cell r="F45" t="str">
            <v>V</v>
          </cell>
        </row>
      </sheetData>
      <sheetData sheetId="634">
        <row r="45">
          <cell r="F45" t="str">
            <v>V</v>
          </cell>
        </row>
      </sheetData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rg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P99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U3 - 1"/>
      <sheetName val="U3 - 2"/>
      <sheetName val="U3 - 3"/>
      <sheetName val="132417"/>
      <sheetName val="Sensitivities"/>
      <sheetName val="Schedules"/>
      <sheetName val="CMA Calculations"/>
      <sheetName val="#REF"/>
      <sheetName val="ST"/>
      <sheetName val="LANGUAGE"/>
      <sheetName val="TRIAL BALANCE"/>
      <sheetName val="whole period"/>
      <sheetName val="BS "/>
      <sheetName val="MN T.B."/>
      <sheetName val="Assumptions"/>
      <sheetName val="PAP France"/>
      <sheetName val="Data"/>
      <sheetName val="2-wlr"/>
      <sheetName val="MACH&amp;EQUIP "/>
      <sheetName val="SCH 10"/>
      <sheetName val="cell rel"/>
      <sheetName val="EXPENDITURE CYCLE"/>
      <sheetName val="Pool details"/>
      <sheetName val="B S"/>
      <sheetName val="Cntrl Sheet"/>
      <sheetName val="DTPL"/>
      <sheetName val="Facility"/>
      <sheetName val="Interest"/>
      <sheetName val="PAP"/>
      <sheetName val="P L"/>
      <sheetName val="Keyratios"/>
      <sheetName val="Yield-COB"/>
      <sheetName val="AFFI内訳"/>
      <sheetName val="Assumption-II"/>
      <sheetName val="Input"/>
      <sheetName val="Lrnet_Inftch"/>
      <sheetName val="Without DSRA"/>
      <sheetName val="With DSRA Utilization"/>
      <sheetName val="Sheet4"/>
      <sheetName val="Term Loan-September 19"/>
      <sheetName val="Sheet2"/>
      <sheetName val="Budget 2020"/>
      <sheetName val="Month Wise Revenue Summary"/>
      <sheetName val="Sheet1"/>
      <sheetName val="Schedules PL"/>
      <sheetName val="Schedules BS"/>
      <sheetName val="BS"/>
      <sheetName val="csd1"/>
      <sheetName val="csd2"/>
      <sheetName val="TTDZ22"/>
      <sheetName val="merger"/>
      <sheetName val="Balance Sheet _ VIPL"/>
      <sheetName val="SC179"/>
      <sheetName val="SC180"/>
      <sheetName val="Sheet3 (2)"/>
      <sheetName val="a-4"/>
      <sheetName val="EXPENSES"/>
      <sheetName val="Final Accounts"/>
      <sheetName val="CONDI BSHEET"/>
      <sheetName val="editcheck"/>
      <sheetName val="data 3A|6A"/>
      <sheetName val="entitlements"/>
      <sheetName val="U3_-_1"/>
      <sheetName val="U3_-_2"/>
      <sheetName val="U3_-_3"/>
      <sheetName val="TRIAL_BALANCE"/>
      <sheetName val="whole_period"/>
      <sheetName val="PAP_France"/>
      <sheetName val="MACH&amp;EQUIP_"/>
      <sheetName val="SCH_10"/>
      <sheetName val="EXPENDITURE_CYCLE"/>
      <sheetName val="Pool_details"/>
      <sheetName val="B_S"/>
      <sheetName val="Cntrl_Sheet"/>
      <sheetName val="P_L"/>
      <sheetName val="cell_rel"/>
      <sheetName val="BS_"/>
      <sheetName val="MN_T_B_"/>
      <sheetName val="Without_DSRA"/>
      <sheetName val="With_DSRA_Utilization"/>
      <sheetName val="Term_Loan-September_19"/>
      <sheetName val="Budget_2020"/>
      <sheetName val="Month_Wise_Revenue_Summary"/>
      <sheetName val="Schedules_PL"/>
      <sheetName val="Schedules_BS"/>
      <sheetName val="CMA_Calculations"/>
      <sheetName val="営業収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_111350"/>
      <sheetName val="CVBUH2MONTHLY"/>
      <sheetName val="netmatl."/>
      <sheetName val="PCD_Matl"/>
      <sheetName val="Book1"/>
      <sheetName val="pcbu"/>
      <sheetName val="PTP_Matrix"/>
      <sheetName val="t.o"/>
      <sheetName val="RECON"/>
      <sheetName val="corp"/>
      <sheetName val="EDETNOV"/>
      <sheetName val="cvbu"/>
      <sheetName val="qty"/>
      <sheetName val="Sheet1_MIS"/>
      <sheetName val="exports"/>
      <sheetName val="Nonvehicle"/>
      <sheetName val="CVBUYR"/>
      <sheetName val="PRDMAR96"/>
      <sheetName val="sch_list (2)"/>
      <sheetName val="improvements"/>
      <sheetName val="#REF"/>
      <sheetName val="YR0102"/>
      <sheetName val="revaug"/>
      <sheetName val="mktexp"/>
      <sheetName val=" t.o."/>
      <sheetName val="Sheet1"/>
      <sheetName val="volapr-dec"/>
      <sheetName val="volapr_feb"/>
      <sheetName val="Index"/>
      <sheetName val="Assm"/>
      <sheetName val="Old Data"/>
      <sheetName val="main"/>
      <sheetName val="mnth"/>
      <sheetName val="Stks"/>
      <sheetName val="CMVR"/>
      <sheetName val="Input"/>
      <sheetName val="TO"/>
      <sheetName val="erc"/>
      <sheetName val="exp"/>
      <sheetName val="dm1"/>
      <sheetName val="dm"/>
      <sheetName val="woe"/>
      <sheetName val="Sal0304"/>
      <sheetName val="men"/>
      <sheetName val="sal summ"/>
      <sheetName val="dep war"/>
      <sheetName val="trsfrcst"/>
      <sheetName val="IV"/>
      <sheetName val="TrCost"/>
      <sheetName val="Sheet2"/>
      <sheetName val="Sheet3"/>
      <sheetName val=""/>
      <sheetName val="MISforgeforging"/>
      <sheetName val="Cost_Redn"/>
      <sheetName val="119"/>
      <sheetName val="201consfdymar"/>
      <sheetName val="F-4"/>
      <sheetName val="FDY_PWR"/>
      <sheetName val="IND9899"/>
      <sheetName val="finalised"/>
      <sheetName val="Transportation"/>
      <sheetName val="Dforgings"/>
      <sheetName val="change fdy"/>
      <sheetName val="501frgmar"/>
      <sheetName val="Errors_130303"/>
      <sheetName val="Ref"/>
      <sheetName val="판매46"/>
      <sheetName val="업무분장 "/>
      <sheetName val="공통"/>
      <sheetName val="masop"/>
      <sheetName val="PO"/>
      <sheetName val="AC 196100 "/>
      <sheetName val="AC 196000 "/>
      <sheetName val="Monthwise P&amp;L"/>
      <sheetName val="RENDFIN"/>
      <sheetName val="#RIF"/>
      <sheetName val="부서코드표"/>
      <sheetName val="TO1_DETT"/>
      <sheetName val="CALEND"/>
      <sheetName val="Annexure 1"/>
      <sheetName val="RATES"/>
      <sheetName val="Punto"/>
      <sheetName val="Panda"/>
      <sheetName val="Roaming"/>
      <sheetName val="Operating Lease"/>
      <sheetName val="제조부문배부"/>
      <sheetName val="netmatl_"/>
      <sheetName val="t_o"/>
      <sheetName val="sch_list_(2)"/>
      <sheetName val="_t_o_"/>
      <sheetName val="Old_Data"/>
      <sheetName val="sal_summ"/>
      <sheetName val="dep_war"/>
      <sheetName val="change_fdy"/>
      <sheetName val="업무분장_"/>
      <sheetName val="AC_196100_"/>
      <sheetName val="AC_196000_"/>
      <sheetName val="Monthwise_P&amp;L"/>
      <sheetName val="Annexure_1"/>
      <sheetName val="netmatl_1"/>
      <sheetName val="t_o1"/>
      <sheetName val="sch_list_(2)1"/>
      <sheetName val="_t_o_1"/>
      <sheetName val="Old_Data1"/>
      <sheetName val="sal_summ1"/>
      <sheetName val="dep_war1"/>
      <sheetName val="change_fdy1"/>
      <sheetName val="업무분장_1"/>
      <sheetName val="AC_196100_1"/>
      <sheetName val="AC_196000_1"/>
      <sheetName val="Monthwise_P&amp;L1"/>
      <sheetName val="Annexure_11"/>
      <sheetName val="Sch5TO10"/>
      <sheetName val="LL Lookups"/>
      <sheetName val="Total"/>
      <sheetName val="04"/>
      <sheetName val="09"/>
      <sheetName val="10"/>
      <sheetName val="11"/>
      <sheetName val="Europe"/>
      <sheetName val="US"/>
      <sheetName val="DIV Y"/>
      <sheetName val="Stock Price"/>
      <sheetName val="Quarters"/>
      <sheetName val="MLP IPO Yields vs MLP Index"/>
      <sheetName val="sales vol."/>
      <sheetName val="oldSEG"/>
      <sheetName val="Operating Statistics"/>
      <sheetName val="PO 2002 Dettaglio 843"/>
      <sheetName val="Other R&amp;O"/>
      <sheetName val="gen ledger data"/>
      <sheetName val="Clause 21-1 (2)"/>
      <sheetName val="HYDERABAD J907"/>
      <sheetName val="Unmatched"/>
      <sheetName val="Matched"/>
      <sheetName val="G2.5 Advance to vendors"/>
      <sheetName val="Data"/>
      <sheetName val="FCAct"/>
      <sheetName val="Matcost (2)"/>
      <sheetName val="FC1999"/>
      <sheetName val="upgsales (2)"/>
      <sheetName val="Staff Sal"/>
      <sheetName val="Assumptions"/>
      <sheetName val="sum"/>
      <sheetName val="Data Sheet 1"/>
      <sheetName val="RPT 11-VOLUME BY BRANDS"/>
      <sheetName val="****00"/>
      <sheetName val="ENGG_VAL"/>
      <sheetName val="ADD_WAVG"/>
      <sheetName val="VAL31MAR-ALL"/>
      <sheetName val="MPS_PACKING"/>
      <sheetName val="LOCAL FAR TIL JUL10 (2)"/>
      <sheetName val="BS Groupings"/>
      <sheetName val="PL Groupings"/>
      <sheetName val="DF"/>
      <sheetName val="Setup"/>
      <sheetName val="Finance IT &amp; Pro (2)"/>
      <sheetName val="BS (2)"/>
      <sheetName val="P&amp;L (2)"/>
      <sheetName val="FTT_TW_Q2"/>
      <sheetName val="FTT_TW_Q2(Spin)"/>
      <sheetName val="manpowe"/>
      <sheetName val="SSLP"/>
      <sheetName val="SBPFIX"/>
      <sheetName val="Financials"/>
      <sheetName val="FITZ MORT 94"/>
      <sheetName val="sEP2003"/>
      <sheetName val="Satco"/>
      <sheetName val="PL"/>
      <sheetName val="Assump"/>
      <sheetName val="WORKINGS"/>
      <sheetName val="ANNEXURE 5 c"/>
      <sheetName val="21 (i)(B)(b)"/>
      <sheetName val="remittance"/>
      <sheetName val="EXPENSES"/>
      <sheetName val="laroux"/>
      <sheetName val="XXXXXXXXXXXXX"/>
      <sheetName val="XXXXXX"/>
      <sheetName val="Ann XV"/>
      <sheetName val="BS_Groupings"/>
      <sheetName val="PL_Groupings"/>
      <sheetName val="ANNEXURE_5_c"/>
      <sheetName val="21_(i)(B)(b)"/>
      <sheetName val="Finance_IT_&amp;_Pro_(2)"/>
      <sheetName val="BOM Matrix (2)"/>
      <sheetName val="SL"/>
      <sheetName val="ECR E04 22.03.02 FRZ"/>
      <sheetName val="MAC500-11013410"/>
      <sheetName val="PRO-DTA"/>
      <sheetName val="MP - DTA"/>
      <sheetName val=".dll_x0000__x0005__x0008_Ā_x0008__x0000__x0000_眹宀Ј⧠స_x0000__x0000__x0000__x0000_ㅾ℀㄀_x0000__x0004__x0005__x0000__x000c_樸౓"/>
      <sheetName val="e &amp;Support_x0000__x0005__x0019_Ā_x000a_Send Feedbac&amp;k_x0000_r"/>
      <sheetName val="EEFC Account"/>
      <sheetName val="DEC-MEMO"/>
      <sheetName val="P&amp;LGROUP"/>
      <sheetName val="Encl I"/>
      <sheetName val="AY 09-10"/>
      <sheetName val="MP-CP-SS"/>
      <sheetName val="Deal Inputs (In)"/>
      <sheetName val="CompLink"/>
      <sheetName val="Control (In)"/>
      <sheetName val="Combo"/>
      <sheetName val="DCF I (In)"/>
      <sheetName val="Inputs"/>
      <sheetName val="Cover"/>
      <sheetName val="manager"/>
      <sheetName val="ELTA"/>
      <sheetName val="CSCCincSKR"/>
      <sheetName val="Control"/>
      <sheetName val="SOTP"/>
      <sheetName val="Interpool"/>
      <sheetName val="TAL"/>
      <sheetName val="Cronos"/>
      <sheetName val="Group"/>
      <sheetName val="OpCo"/>
      <sheetName val="Synergies"/>
      <sheetName val="LBO inputs"/>
      <sheetName val="DCF"/>
      <sheetName val="Infrastructure model"/>
      <sheetName val="DIV INC"/>
      <sheetName val="LTM"/>
      <sheetName val="CREDIT STATS"/>
      <sheetName val="DropZone"/>
      <sheetName val="Outputs"/>
      <sheetName val="(bis.0)PLANT (31 Oct 2006)final"/>
      <sheetName val="Consolidated"/>
      <sheetName val="PDCA 9"/>
      <sheetName val="Data 2003"/>
      <sheetName val="_x0000__x0000_"/>
      <sheetName val="Clientes"/>
      <sheetName val="Trennung SRE BDE NEU"/>
      <sheetName val="Sheet1_x0000_Ҩ⋨【_x0008__x0000__x0007__x0000__x0008__x0000_"/>
      <sheetName val="Bank Sort (2)"/>
      <sheetName val="Bank Sort"/>
      <sheetName val="Flat Cost"/>
      <sheetName val="ICICI JSB "/>
      <sheetName val="Int234"/>
      <sheetName val="Cost of Flat"/>
      <sheetName val="Factoring Accrual Summary"/>
      <sheetName val="ttings\purnima\Application Data"/>
      <sheetName val="Material"/>
      <sheetName val="OM except Sales Mat Intcom"/>
      <sheetName val="Inv"/>
      <sheetName val="Inv (2)"/>
      <sheetName val="Obso"/>
      <sheetName val="FIFO Reval"/>
      <sheetName val="IT PPV"/>
      <sheetName val="ECSYSTEM"/>
      <sheetName val="Controls"/>
      <sheetName val="Print Controls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Sales Summary"/>
      <sheetName val="Corporate MARS COA"/>
      <sheetName val="MODEL"/>
      <sheetName val="Capex &amp; Opex"/>
      <sheetName val="Interconnect"/>
      <sheetName val="CF"/>
      <sheetName val="Emp"/>
      <sheetName val="k"/>
      <sheetName val="l"/>
      <sheetName val="o"/>
      <sheetName val="Dependencies"/>
      <sheetName val="3"/>
      <sheetName val="Attachment - 3(cont.)"/>
      <sheetName val="Attachment 9(contd)"/>
      <sheetName val="Dep Books"/>
      <sheetName val="Dep Month wise"/>
      <sheetName val="Details BS"/>
      <sheetName val="Details PL"/>
      <sheetName val="RM Consumption Schedule 11"/>
      <sheetName val="TB 01-05-03"/>
      <sheetName val="BS Rec Control Sheet"/>
      <sheetName val="BS"/>
      <sheetName val="CRITERIA1"/>
      <sheetName val="Control Sheet"/>
      <sheetName val="Comp"/>
      <sheetName val="Dep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Notes to accounts"/>
      <sheetName val="CON"/>
      <sheetName val="품의서"/>
      <sheetName val="Macro1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_REF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KFH"/>
      <sheetName val="SUMMARY"/>
      <sheetName val="BOOKGRAPH"/>
      <sheetName val="TRENDS"/>
      <sheetName val="Instructions"/>
      <sheetName val="COLUMNS"/>
      <sheetName val="COA- Nov  02"/>
      <sheetName val="Jan 2002"/>
      <sheetName val="Sub group code &amp; Name"/>
      <sheetName val="4 - PPE"/>
      <sheetName val="QA表（Ｂ）概要"/>
      <sheetName val="別紙3-1機能別ﾌﾞﾛｯｸ別原価目標"/>
      <sheetName val="別紙3-2Budget(機能、費目別)"/>
      <sheetName val="ATRUCK"/>
      <sheetName val="TM"/>
      <sheetName val="#REF!"/>
      <sheetName val="??矏????????Ộ믩????_x0005__x000d_Ā_x0009_䑄䵅䅌獮䍩楬湥t??"/>
      <sheetName val="_x0000__x0000_矏_x0000__x0000__x0000__x0000__x0000__x0000__x0000__x0000_Ộ믩_x0000__x0000__x0000__x0000__x0005__x000d_Ā_x0009_䑄䵅䅌獮䍩楬湥t_x0000__x0000_"/>
      <sheetName val="項目定義"/>
      <sheetName val="__矏________Ộ믩_____x0005__x000d_Ā_x0009_䑄䵅䅌獮䍩楬湥t__"/>
      <sheetName val="ACO"/>
      <sheetName val="055"/>
      <sheetName val="200"/>
      <sheetName val="工場Ａ"/>
      <sheetName val="sqm_8k"/>
      <sheetName val="12k"/>
      <sheetName val="Hidden"/>
      <sheetName val="9"/>
      <sheetName val="Customize Your Invoice"/>
      <sheetName val="#ADR"/>
      <sheetName val="Security"/>
      <sheetName val="sqm_5k"/>
      <sheetName val="sqm_10k"/>
      <sheetName val="Summary Freehold"/>
      <sheetName val="Summary Propco"/>
      <sheetName val="Depreciation"/>
      <sheetName val="New Stores by Type"/>
      <sheetName val="Cars"/>
      <sheetName val="BRI Capex 2007"/>
      <sheetName val="BC"/>
      <sheetName val="BC summary"/>
      <sheetName val="Invoice to Finance"/>
      <sheetName val="Payments-Jul07"/>
      <sheetName val="Summary of Project &amp; WIP Review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O101"/>
      <sheetName val="AP&lt;A300&gt;-2002"/>
      <sheetName val="A520"/>
      <sheetName val="U510"/>
      <sheetName val="M-Note Payable"/>
      <sheetName val="U320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营业费用"/>
      <sheetName val="营业费用月报表"/>
      <sheetName val="辅助生产成本"/>
      <sheetName val="cut off"/>
      <sheetName val="transaction test"/>
      <sheetName val="G&amp;AU400 "/>
      <sheetName val="U401"/>
      <sheetName val="U120-top 10 suppliers"/>
      <sheetName val="U410-广告宣传费明细"/>
      <sheetName val="U410-工资明细表"/>
      <sheetName val="Other receipt and payment "/>
      <sheetName val="U610-1-12月工资明细表  (2)"/>
      <sheetName val="F520_F.G. NRV test"/>
      <sheetName val="A300"/>
      <sheetName val="Q"/>
      <sheetName val="S5"/>
      <sheetName val="T1"/>
      <sheetName val="T2"/>
      <sheetName val="U1"/>
      <sheetName val="U2"/>
      <sheetName val="U3"/>
      <sheetName val="U4"/>
      <sheetName val="U5"/>
      <sheetName val="U6"/>
      <sheetName val="U7"/>
      <sheetName val="U8"/>
      <sheetName val="P6"/>
      <sheetName val="H2"/>
      <sheetName val="K100"/>
      <sheetName val="U1100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B300-8"/>
      <sheetName val="T10"/>
      <sheetName val="F810 Compliation"/>
      <sheetName val="C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N1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O1"/>
      <sheetName val="P3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os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应收帐款05"/>
      <sheetName val="其他应收款05"/>
      <sheetName val="应付帐款05"/>
      <sheetName val="预收帐款05"/>
      <sheetName val="其他应付款05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130-Consulting fee"/>
      <sheetName val="U120-Consulting Fee  Breakd"/>
      <sheetName val="U130-Professional Fee GPC"/>
      <sheetName val="U140-Legal Fee"/>
      <sheetName val="往来"/>
      <sheetName val="Compilation test"/>
      <sheetName val="OS list of 深中置 - 3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U60-ww"/>
      <sheetName val="U110"/>
      <sheetName val="滨州"/>
      <sheetName val="I1-威海"/>
      <sheetName val="S400"/>
      <sheetName val="2Q200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NN"/>
      <sheetName val="B101"/>
      <sheetName val="F 。"/>
      <sheetName val="F"/>
      <sheetName val="F311-RM V test"/>
      <sheetName val="RS-F320"/>
      <sheetName val="FS-F310"/>
      <sheetName val="All overhead Variance"/>
      <sheetName val="I"/>
      <sheetName val="I10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SP B6"/>
      <sheetName val="M"/>
      <sheetName val="A4-3"/>
      <sheetName val="NKS B6"/>
      <sheetName val="E4 Sales cutoff"/>
      <sheetName val="F-2"/>
      <sheetName val="S2"/>
      <sheetName val="A7"/>
      <sheetName val="A2-1"/>
      <sheetName val="A2-2"/>
      <sheetName val="A2-3"/>
      <sheetName val="A4-1-2"/>
      <sheetName val="Sheet4"/>
      <sheetName val="W"/>
      <sheetName val="III"/>
      <sheetName val="J"/>
      <sheetName val="N"/>
      <sheetName val="DPL"/>
      <sheetName val="N3"/>
      <sheetName val="CPF"/>
      <sheetName val="Sales Cut-off"/>
      <sheetName val="U2.1.1 (2)"/>
      <sheetName val="M8memo Prov for connectplan"/>
      <sheetName val="U2.1 ARPs(P)"/>
      <sheetName val="U1 Lead (2)"/>
      <sheetName val="U6.3A Landscape project ana"/>
      <sheetName val="E"/>
      <sheetName val="T"/>
      <sheetName val="U1-2F Review Margin"/>
      <sheetName val="F3F"/>
      <sheetName val="Payroll"/>
      <sheetName val="A6.3"/>
      <sheetName val="I1- interco"/>
      <sheetName val="U3 Payroll lead"/>
      <sheetName val="E5.1 Sales cut off"/>
      <sheetName val="现金流量过渡"/>
      <sheetName val="流量附注过渡"/>
      <sheetName val="追溯调帐2000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00"/>
      <sheetName val="F20-Breakdown2003"/>
      <sheetName val="04G100"/>
      <sheetName val="04S100"/>
      <sheetName val="IAS510_RJE"/>
      <sheetName val="OS"/>
      <sheetName val="U300"/>
      <sheetName val="U400"/>
      <sheetName val="CFChart (2)"/>
      <sheetName val="AJE  (2)"/>
      <sheetName val="RJE (2)"/>
      <sheetName val="SAD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CFChart (3)"/>
      <sheetName val="H501"/>
      <sheetName val="RJE"/>
      <sheetName val="AJE "/>
      <sheetName val="E201"/>
      <sheetName val="AJE (2)"/>
      <sheetName val="U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E-1"/>
      <sheetName val="U-1"/>
      <sheetName val="U-2"/>
      <sheetName val="U-3"/>
      <sheetName val="A3-2"/>
      <sheetName val="CC-1"/>
      <sheetName val="A3-1&amp;2"/>
      <sheetName val="A3-3"/>
      <sheetName val="SRM-BS"/>
      <sheetName val="SRM-P&amp;L"/>
      <sheetName val="A3"/>
      <sheetName val="Note 19"/>
      <sheetName val="SRM"/>
      <sheetName val="HDA-5"/>
      <sheetName val="U102"/>
      <sheetName val="U101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C-1-final"/>
      <sheetName val="U-4"/>
      <sheetName val="U-5"/>
      <sheetName val="C-1"/>
      <sheetName val="E-2"/>
      <sheetName val="K-1"/>
      <sheetName val="K-Disc"/>
      <sheetName val="U4l3"/>
      <sheetName val="Doc"/>
      <sheetName val="N-10_UL"/>
      <sheetName val="F-1"/>
      <sheetName val="A3-1"/>
      <sheetName val="I (2)"/>
      <sheetName val="U1-1"/>
      <sheetName val="Appendix1"/>
      <sheetName val="I1"/>
      <sheetName val="Ff -1"/>
      <sheetName val="Notes"/>
      <sheetName val="OSM"/>
      <sheetName val="U5-2"/>
      <sheetName val="K2"/>
      <sheetName val="S"/>
      <sheetName val="B-10"/>
      <sheetName val="APPENDIX XIII"/>
      <sheetName val="K-16"/>
      <sheetName val="Appendix II"/>
      <sheetName val="SRM-Appx 1 BS"/>
      <sheetName val="U1a"/>
      <sheetName val="U2-1a"/>
      <sheetName val="U1-2 Sales Analysis"/>
      <sheetName val="U1-2 Sales Analysis -by product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C1"/>
      <sheetName val="E-10"/>
      <sheetName val="K-2"/>
      <sheetName val="K-3"/>
      <sheetName val="K-4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U-1-5"/>
      <sheetName val="U-2-1"/>
      <sheetName val="U-4 "/>
      <sheetName val="A3-22"/>
      <sheetName val="A3-23"/>
      <sheetName val="interbal"/>
      <sheetName val="K4"/>
      <sheetName val="PMB (opening balance)"/>
      <sheetName val="Hafizah"/>
      <sheetName val="Questions"/>
      <sheetName val="&lt;A2.2&gt;Cla"/>
      <sheetName val="Acs (2)"/>
      <sheetName val="UA (2)"/>
      <sheetName val="K2-A"/>
      <sheetName val="A2|1(SAD) "/>
      <sheetName val="I2 "/>
      <sheetName val="F3"/>
      <sheetName val="U3-1"/>
      <sheetName val="K1"/>
      <sheetName val="G1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E5"/>
      <sheetName val="U7-1"/>
      <sheetName val="Note 6"/>
      <sheetName val="Note 4"/>
      <sheetName val="J2ss"/>
      <sheetName val="U-10-2"/>
      <sheetName val="U-10-1"/>
      <sheetName val="I 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D2x"/>
      <sheetName val="FAR"/>
      <sheetName val="O2_superceed"/>
      <sheetName val="Pinus"/>
      <sheetName val="Climate"/>
      <sheetName val="Sy.Kapasi"/>
      <sheetName val="Selamat"/>
      <sheetName val="Primadana"/>
      <sheetName val="L-print"/>
      <sheetName val="U- FINAL (2)"/>
      <sheetName val="U-2 FINAL"/>
      <sheetName val="U-FINAL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fo"/>
      <sheetName val="AdjPYA"/>
      <sheetName val="Adj"/>
      <sheetName val="E4"/>
      <sheetName val="M4"/>
      <sheetName val="E1"/>
      <sheetName val="E3"/>
      <sheetName val="M1"/>
      <sheetName val="N2"/>
      <sheetName val="K3"/>
      <sheetName val="Annuity"/>
      <sheetName val="U4-1"/>
      <sheetName val="U5-1"/>
      <sheetName val="F2"/>
      <sheetName val="Dir"/>
      <sheetName val="GP analysis"/>
      <sheetName val="K3-1"/>
      <sheetName val="K4-1"/>
      <sheetName val="F-71"/>
      <sheetName val="U-6"/>
      <sheetName val="U-10"/>
      <sheetName val="U-11"/>
      <sheetName val="U-12"/>
      <sheetName val="U-13"/>
      <sheetName val="M5 Cut off"/>
      <sheetName val="E4-1 cut off"/>
      <sheetName val="purchase cut-off"/>
      <sheetName val="K10"/>
      <sheetName val="N40-2"/>
      <sheetName val="F6"/>
      <sheetName val="F5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APPENDIX 1"/>
      <sheetName val="Travel.OS.FY04"/>
      <sheetName val="F-50"/>
      <sheetName val="K4-Sighting"/>
      <sheetName val="Attached 9"/>
      <sheetName val="Attached 10"/>
      <sheetName val="A2|1"/>
      <sheetName val="R4"/>
      <sheetName val="R-1"/>
      <sheetName val="R-2"/>
      <sheetName val="R-3"/>
      <sheetName val="U1|1"/>
      <sheetName val="U1|2"/>
      <sheetName val="Interco"/>
      <sheetName val="J-3"/>
      <sheetName val="J-2"/>
      <sheetName val="Lestari"/>
      <sheetName val="Kenshine"/>
      <sheetName val="OSM (2)"/>
      <sheetName val="AJE"/>
      <sheetName val="CLA (2)"/>
      <sheetName val="tax com"/>
      <sheetName val="Cflow"/>
      <sheetName val="A2-2(CJE)"/>
      <sheetName val="OSM 2"/>
      <sheetName val="A2-4"/>
      <sheetName val="BS0605"/>
      <sheetName val="PL0605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AP 110 sub"/>
      <sheetName val="FSL"/>
      <sheetName val="F-3"/>
      <sheetName val="30"/>
      <sheetName val="CJE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U3 (disclosure)"/>
      <sheetName val="O2-2"/>
      <sheetName val="O2-1"/>
      <sheetName val="O4"/>
      <sheetName val="O3"/>
      <sheetName val="O3-1"/>
      <sheetName val="O5"/>
      <sheetName val="M1l1"/>
      <sheetName val="M2_payables listing"/>
      <sheetName val="TNK-Staff costs"/>
      <sheetName val="A2-2 RJE"/>
      <sheetName val="A2-1 AJE"/>
      <sheetName val="Q2"/>
      <sheetName val="Equity"/>
      <sheetName val="Bal-Sheet"/>
      <sheetName val="Income"/>
      <sheetName val="Reclassification"/>
      <sheetName val="A10-1 (2)"/>
      <sheetName val="A10-1"/>
      <sheetName val="C4-1 (2)"/>
      <sheetName val="C4-1"/>
      <sheetName val="F7"/>
      <sheetName val="Starbase(CLA)"/>
      <sheetName val="O1-1"/>
      <sheetName val="N3|2-1 (2)"/>
      <sheetName val="A2l1"/>
      <sheetName val="StockTake"/>
      <sheetName val="Sales"/>
      <sheetName val="B Redang"/>
      <sheetName val="E3 (2)"/>
      <sheetName val="interest restriction"/>
      <sheetName val="E.5"/>
      <sheetName val="Specific_RCD3"/>
      <sheetName val="F6 Stock Take recon"/>
      <sheetName val="F5.1 stk valuation"/>
      <sheetName val="A2.4 SAD"/>
      <sheetName val="E2 (&lt;)"/>
      <sheetName val="E3-1"/>
      <sheetName val="B7-2"/>
      <sheetName val="B9-2"/>
      <sheetName val="K5"/>
      <sheetName val="A2|3 AJE"/>
      <sheetName val="A2|2 RJE"/>
      <sheetName val="A2|1 OJE"/>
      <sheetName val="Page 3"/>
      <sheetName val="U2-Staff Welfare"/>
      <sheetName val="N3_SCH FUND"/>
      <sheetName val="K_Leeza"/>
      <sheetName val="K1_DEP Leeza"/>
      <sheetName val="#RE"/>
      <sheetName val="#R"/>
      <sheetName val="#"/>
      <sheetName val="PNB-MINORITY"/>
      <sheetName val="CONPL2003"/>
      <sheetName val="A2-1_CLA"/>
      <sheetName val="A2-2_RJE"/>
      <sheetName val="Bakat - consol"/>
      <sheetName val="consol-05"/>
      <sheetName val="向导生成器(&amp;W)控件向导(&amp;W)用 MS Word 合并(&amp;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Basic Details"/>
      <sheetName val="Hub Inputs"/>
      <sheetName val="SOAD "/>
      <sheetName val="uly%202010%20Aug%205,%202010%20"/>
      <sheetName val="Other Info"/>
      <sheetName val="FAR_new"/>
      <sheetName val="??"/>
      <sheetName val="8"/>
      <sheetName val="Exp provn (3)"/>
      <sheetName val="consol (2)"/>
      <sheetName val="consol (3)"/>
      <sheetName val="Variance"/>
      <sheetName val="SL Schedule (2)"/>
      <sheetName val="consol (4)"/>
      <sheetName val="p-4 (2)"/>
      <sheetName val="Cons PL"/>
      <sheetName val="PAP"/>
      <sheetName val="SPR"/>
      <sheetName val="Facility"/>
      <sheetName val="deb"/>
      <sheetName val="Keyratios"/>
      <sheetName val="P L"/>
      <sheetName val="Cntrl Sheet"/>
      <sheetName val="NFF"/>
      <sheetName val="MISBS"/>
      <sheetName val="BOD PL NEW"/>
      <sheetName val="Intang"/>
      <sheetName val="??矏????????Ộ믩????_x0005__x000d_Ā 䑄䵅䅌獮䍩楬湥t??"/>
      <sheetName val="_x0000__x0000_矏_x0000__x0000__x0000__x0000__x0000__x0000__x0000__x0000_Ộ믩_x0000__x0000__x0000__x0000__x0005__x000d_Ā 䑄䵅䅌獮䍩楬湥t_x0000__x0000_"/>
      <sheetName val="__矏________Ộ믩_____x0005__x000d_Ā 䑄䵅䅌獮䍩楬湥t__"/>
      <sheetName val="Revenue heading"/>
      <sheetName val="Domain"/>
      <sheetName val="Service Template"/>
      <sheetName val="X_Rates"/>
      <sheetName val="Lookups"/>
      <sheetName val="CN Detail"/>
      <sheetName val="TDS Entries Apr to Sept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௔按਱ဵ_x0000_"/>
      <sheetName val="Retirals"/>
      <sheetName val="provision for new Salary"/>
      <sheetName val="Dept Score-Assoc-Avg Dept Wise"/>
      <sheetName val="Dept Score-Assoc-Avg Dept W (2)"/>
      <sheetName val="ExistingRangeDetails"/>
      <sheetName val="Encl II"/>
      <sheetName val="Other notes"/>
      <sheetName val="Scope of supply"/>
      <sheetName val="BS Schdl- 1 &amp; 2"/>
      <sheetName val="Enclosure XV (2)"/>
      <sheetName val="Enclosure X contd"/>
      <sheetName val="Clause 20"/>
      <sheetName val="Enclosure VIII"/>
      <sheetName val="Makro1"/>
      <sheetName val="Planning Materiality Mar 06"/>
      <sheetName val="Initial"/>
      <sheetName val="Precalculation"/>
      <sheetName val="Cabinet details"/>
      <sheetName val="TDS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____00"/>
      <sheetName val="Reimbursement"/>
      <sheetName val="Dashboard"/>
      <sheetName val="MKT PO-2011"/>
      <sheetName val="ONOFF-BUD (ROC)"/>
      <sheetName val="TMSPF-Dump"/>
      <sheetName val="Proclarity"/>
      <sheetName val="Rel Pty"/>
      <sheetName val="Annexuture"/>
      <sheetName val="SPS DETAIL"/>
      <sheetName val="factor"/>
      <sheetName val="Comps and Cons"/>
      <sheetName val="Hyperion Output"/>
      <sheetName val="Dept listing"/>
      <sheetName val="DIV_Y"/>
      <sheetName val="Comps_and_Cons"/>
      <sheetName val="Cons_PL"/>
      <sheetName val="P_L"/>
      <sheetName val="Cntrl_Sheet"/>
      <sheetName val="BOD_PL_NEW"/>
      <sheetName val="Hyperion_Output"/>
      <sheetName val="Dept_listing"/>
      <sheetName val="WCOL INDEX"/>
      <sheetName val="WCOL INPUT"/>
      <sheetName val="Balancesheet"/>
      <sheetName val="Sch 4- (2)"/>
      <sheetName val="Prof"/>
      <sheetName val="liquidated Damages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Cash -Lockbox"/>
      <sheetName val="Reconciliations"/>
      <sheetName val="AP - stats"/>
      <sheetName val="INV - Counts Roto"/>
      <sheetName val="Cash - Operating Fleet"/>
      <sheetName val="Cash - Operating Trustco"/>
      <sheetName val="Cash Diagram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Conc"/>
      <sheetName val="Flash Pg-1"/>
      <sheetName val="Expanded Shipping Test"/>
      <sheetName val="Conc-Merc.Air Cargo"/>
      <sheetName val="AP - conc"/>
      <sheetName val=" AP Delinq 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CM Test"/>
      <sheetName val="AP Conc"/>
      <sheetName val="AP Disb"/>
      <sheetName val="Concs"/>
      <sheetName val="Delinq"/>
      <sheetName val="INV - Counts Nashville"/>
      <sheetName val="FS- IS"/>
      <sheetName val="#2212000"/>
      <sheetName val="Expansion needed"/>
      <sheetName val="ALL"/>
      <sheetName val="Erlang B"/>
      <sheetName val="TB"/>
      <sheetName val="MAT"/>
      <sheetName val="Value IMP CIF basis"/>
      <sheetName val="Preliminary expenses"/>
      <sheetName val="FBT"/>
      <sheetName val="Trial Balance (2)"/>
      <sheetName val="Computation 04-05"/>
      <sheetName val="GAAP"/>
      <sheetName val="Co"/>
      <sheetName val="nts (2)"/>
      <sheetName val="Fixed Assets-Last year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Sheet2 (3)"/>
      <sheetName val="Sheet2 (2)"/>
      <sheetName val="TDS_Deposit"/>
      <sheetName val="list - do not delete"/>
      <sheetName val="MAIN LATEST"/>
      <sheetName val="currency (2)"/>
      <sheetName val="Factors"/>
      <sheetName val="entitlements"/>
      <sheetName val="currency"/>
      <sheetName val="Outgoing"/>
      <sheetName val="Incoming"/>
      <sheetName val="Consol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FX"/>
      <sheetName val="new_main_20K"/>
      <sheetName val="Final"/>
      <sheetName val="Summary-Price_New"/>
      <sheetName val="AN-2K"/>
      <sheetName val="Switch V16"/>
      <sheetName val="EBT"/>
      <sheetName val="MSU"/>
      <sheetName val="Scenarios"/>
      <sheetName val="Component Pricing, Costs"/>
      <sheetName val="AR"/>
      <sheetName val="CALCULATIONS"/>
      <sheetName val="Edit(01)"/>
      <sheetName val="B'Sheet"/>
      <sheetName val="syndicate codes"/>
      <sheetName val="BTVL-ABN Tranche I"/>
      <sheetName val="&amp;Synchro"/>
      <sheetName val="204"/>
      <sheetName val="_x0000__x0000__x0000__x0000__x0000__x0000__x0000__x0000_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raw"/>
      <sheetName val="FORM-16"/>
      <sheetName val="BRP&amp;L"/>
      <sheetName val="Distribution"/>
      <sheetName val="Home Office"/>
      <sheetName val="Others"/>
      <sheetName val="Input Sheet"/>
      <sheetName val="IRR Gaming"/>
      <sheetName val="P&amp;L breakup"/>
      <sheetName val="NOIDA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LANGUAGE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Balance Shee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Add to FA"/>
      <sheetName val="Additions upto 31-3-08"/>
      <sheetName val="Data (2)"/>
      <sheetName val="Links"/>
      <sheetName val="P&amp;L February"/>
      <sheetName val="P&amp;L Feb 2001 cumulative"/>
      <sheetName val="FMT 13-VOLUME BY MARKET"/>
      <sheetName val="FMT 14 -VOLUME BY BRANDS"/>
      <sheetName val="Monthly Revenue"/>
      <sheetName val="Profit and Loss"/>
      <sheetName val="FA"/>
      <sheetName val="PL-yearly"/>
      <sheetName val="Sheet1汇总表"/>
      <sheetName val="S&amp;M Dept"/>
      <sheetName val="IPO"/>
      <sheetName val="PM &amp; TE"/>
      <sheetName val="1441023-0-9xxx"/>
      <sheetName val="1441013-0-9xxx"/>
      <sheetName val="1441013"/>
      <sheetName val="1420199"/>
      <sheetName val="1441023"/>
      <sheetName val="1430204 (2)"/>
      <sheetName val="1430205 (2)"/>
      <sheetName val="1430301 (2)"/>
      <sheetName val="1130101"/>
      <sheetName val="1130104"/>
      <sheetName val="1340104 A"/>
      <sheetName val="1141131"/>
      <sheetName val="1340541"/>
      <sheetName val="1360503 a"/>
      <sheetName val="1360602"/>
      <sheetName val="1360604"/>
      <sheetName val="1430517"/>
      <sheetName val="1430801 (2)"/>
      <sheetName val="1430802 (2)"/>
      <sheetName val="1430806 (2)"/>
      <sheetName val="1430809 (2)"/>
      <sheetName val="1430810 (2)"/>
      <sheetName val="1430813 "/>
      <sheetName val="1430820"/>
      <sheetName val="1430821 (2)"/>
      <sheetName val="1430829 (2)"/>
      <sheetName val="1430830 (2)"/>
      <sheetName val="1430831"/>
      <sheetName val="1430835 (2)"/>
      <sheetName val="1430836 (2)"/>
      <sheetName val="1430838 (2)"/>
      <sheetName val="1430840 (2)"/>
      <sheetName val="1431601"/>
      <sheetName val="1431602"/>
      <sheetName val="1431603"/>
      <sheetName val="1431604"/>
      <sheetName val="1431612 (2)"/>
      <sheetName val="1440201 (2)"/>
      <sheetName val="1440202 (2)"/>
      <sheetName val="1440207 (2)"/>
      <sheetName val="1440208 (2)"/>
      <sheetName val="1440214 (2)"/>
      <sheetName val="1440217 (2)"/>
      <sheetName val="1470101 (2)"/>
      <sheetName val="1620501"/>
      <sheetName val="1620502"/>
      <sheetName val="1113236 "/>
      <sheetName val="1113237 "/>
      <sheetName val="1113246 "/>
      <sheetName val="1113247 "/>
      <sheetName val="1113256 "/>
      <sheetName val="1113257 "/>
      <sheetName val="1113281 "/>
      <sheetName val="1113282 "/>
      <sheetName val="1110136"/>
      <sheetName val="1110146"/>
      <sheetName val="1110156"/>
      <sheetName val="1110181"/>
      <sheetName val="1110182"/>
      <sheetName val="1110183"/>
      <sheetName val="1112782"/>
      <sheetName val="1112787"/>
      <sheetName val="1112586"/>
      <sheetName val="1112888"/>
      <sheetName val="1113236"/>
      <sheetName val="1112883"/>
      <sheetName val="1112757"/>
      <sheetName val="1310211"/>
      <sheetName val="1310243"/>
      <sheetName val="1320301"/>
      <sheetName val="1310206"/>
      <sheetName val="1330402"/>
      <sheetName val="1330714"/>
      <sheetName val="1330721"/>
      <sheetName val="1340103"/>
      <sheetName val="1340109"/>
      <sheetName val="1340159"/>
      <sheetName val="1340167"/>
      <sheetName val="1340168"/>
      <sheetName val="1340172"/>
      <sheetName val="1340699"/>
      <sheetName val="1350101"/>
      <sheetName val="1360606"/>
      <sheetName val="1420165-0-9xxx"/>
      <sheetName val="1420165-0-1027"/>
      <sheetName val="1420165-0-1034"/>
      <sheetName val="1428208"/>
      <sheetName val="1430318"/>
      <sheetName val="1430531"/>
      <sheetName val="1350109"/>
      <sheetName val="1441007"/>
      <sheetName val="1441010"/>
      <sheetName val="1441017"/>
      <sheetName val="1441019"/>
      <sheetName val="1441024 "/>
      <sheetName val="1420165 "/>
      <sheetName val="SEC bridge"/>
      <sheetName val="EMC format"/>
      <sheetName val="Overview"/>
      <sheetName val="Import"/>
      <sheetName val="Lead"/>
      <sheetName val="SEP"/>
      <sheetName val="AUG"/>
      <sheetName val="JUL"/>
      <sheetName val="Margin Analysis(working)"/>
      <sheetName val="Customers"/>
      <sheetName val="Payments"/>
      <sheetName val="Sheet5"/>
      <sheetName val="FA consol"/>
      <sheetName val="Operating Expenses HRY"/>
      <sheetName val="Sales1 HRY"/>
      <sheetName val="Operating Expenses"/>
      <sheetName val="Sales1"/>
      <sheetName val="Sheet26"/>
      <sheetName val="EAW Final Accounts - 99"/>
      <sheetName val="P&amp;L"/>
      <sheetName val="Mar 07"/>
      <sheetName val="유통망계획"/>
      <sheetName val="1754824"/>
      <sheetName val="1754924"/>
      <sheetName val="1754812"/>
      <sheetName val="1754912"/>
      <sheetName val="1754804"/>
      <sheetName val="ANZOT"/>
      <sheetName val="ANZSS"/>
      <sheetName val="Stock Jan '06 - nov'06 '06"/>
      <sheetName val="LA-1,2,3"/>
      <sheetName val="Excess Calc"/>
      <sheetName val="CON-I"/>
      <sheetName val="Lists"/>
      <sheetName val="Sch1-5"/>
      <sheetName val="COST BOOK"/>
      <sheetName val="Leadsheet_AS2"/>
      <sheetName val="Valuation"/>
      <sheetName val="Movement_Swap_Dec.08 to Feb.09"/>
      <sheetName val="Fixed Asset CLASSWISE(23.05.08)"/>
      <sheetName val="Exp Sort"/>
      <sheetName val="Dividend Working"/>
      <sheetName val="PPE 1006"/>
      <sheetName val="Shweta"/>
      <sheetName val="Details"/>
      <sheetName val="margin."/>
      <sheetName val="CONTANGO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Erlang and Infra"/>
      <sheetName val="GSM"/>
      <sheetName val="Network Summary"/>
      <sheetName val="Prices"/>
      <sheetName val="Calc"/>
      <sheetName val="Card nos."/>
      <sheetName val="Support"/>
      <sheetName val="BS(S0011)"/>
      <sheetName val="MASTER"/>
      <sheetName val="Cheops BS"/>
      <sheetName val="生産残内訳 (履歴)"/>
      <sheetName val="生産残内訳"/>
      <sheetName val="Labour histogram"/>
      <sheetName val="BOQ Club house (2)"/>
      <sheetName val="Concrete analy"/>
      <sheetName val="List of mac"/>
      <sheetName val="BOQ OPTION I convent. shutter "/>
      <sheetName val="BOQ Podium (2)"/>
      <sheetName val="major qty"/>
      <sheetName val="Fill this out first..."/>
      <sheetName val="Fill this out first___"/>
      <sheetName val="labour coeff"/>
      <sheetName val="p&amp;m"/>
      <sheetName val="DAILY"/>
      <sheetName val="RECANL"/>
      <sheetName val="3-4PL"/>
      <sheetName val="7Misc"/>
      <sheetName val="1-2BS"/>
      <sheetName val="Std data"/>
      <sheetName val="ACCOUNTS"/>
      <sheetName val="Cash flow"/>
      <sheetName val="WPS99"/>
      <sheetName val="6Exp"/>
      <sheetName val="WBN"/>
      <sheetName val="Segment"/>
      <sheetName val="BS &amp; P&amp;LPETII"/>
      <sheetName val="BS &amp; P&amp;L PETI"/>
      <sheetName val="PET FIBRES LTD."/>
      <sheetName val="Annex-modvat-Jun03 (2)"/>
      <sheetName val="Annex-modvat-Jun03"/>
      <sheetName val="Cliams-recov-others"/>
      <sheetName val="Adv IT-Jun 03F"/>
      <sheetName val="IGE"/>
      <sheetName val="IBC"/>
      <sheetName val="GEIOC"/>
      <sheetName val="GE CAPITAL"/>
      <sheetName val="Pune addition"/>
      <sheetName val="PM2"/>
      <sheetName val="coa_ramco_168"/>
      <sheetName val="OpMod-Old"/>
      <sheetName val="Reconciliation"/>
      <sheetName val="MetaData"/>
      <sheetName val="New May"/>
      <sheetName val="Market Num50"/>
      <sheetName val="Market Num75"/>
      <sheetName val="Market Val50"/>
      <sheetName val="Market Val75"/>
      <sheetName val="OFA YTD (Co4)"/>
      <sheetName val="Data_Input_SAM"/>
      <sheetName val="Input Data"/>
      <sheetName val="BOOK1.XLS"/>
      <sheetName val="Profit&amp;Loss"/>
      <sheetName val="Sales Tree (2)"/>
      <sheetName val="Schedules Ref &amp; Ext"/>
      <sheetName val="Definitions"/>
      <sheetName val="Consolidated Seasonalities"/>
      <sheetName val="Consolidated Bases"/>
      <sheetName val="DLI Bases"/>
      <sheetName val="DLI Seasonalities"/>
      <sheetName val="Net Seasonalities"/>
      <sheetName val="SSPCA Seasonalities"/>
      <sheetName val="admin"/>
      <sheetName val="Lookup"/>
      <sheetName val="CalcSheet"/>
      <sheetName val="act_r90r0182 (2)"/>
      <sheetName val="Intro"/>
      <sheetName val="Cost Sheet PTD_BS"/>
      <sheetName val="?开孞썝豼쌀疋謈ె䶋忴"/>
      <sheetName val="011 Manaccs - GHW.xls?o_x0008_?????8?"/>
      <sheetName val="Cost Sheet_FS"/>
      <sheetName val="011 Manaccs - GHW.xls"/>
      <sheetName val="UNIT"/>
      <sheetName val="cr"/>
      <sheetName val="sr"/>
      <sheetName val="CAD TRG"/>
      <sheetName val="tblNNSExport23Master"/>
      <sheetName val="이자율"/>
      <sheetName val="C4_월관리(전일누적)"/>
      <sheetName val="월목표"/>
      <sheetName val="인건비"/>
      <sheetName val="live format"/>
      <sheetName val="Team_Query"/>
      <sheetName val="Cust Sat Master"/>
      <sheetName val="opening programme"/>
      <sheetName val="Select"/>
      <sheetName val="CC Summary"/>
      <sheetName val="calc rent"/>
      <sheetName val="BRANDS"/>
      <sheetName val="AtlasParameters"/>
      <sheetName val="OFA_YTD_(Co4)"/>
      <sheetName val="Input_Data"/>
      <sheetName val="Control_Sheet"/>
      <sheetName val="Customize_Your_Invoice"/>
      <sheetName val="Summary_Freehold"/>
      <sheetName val="Summary_Propco"/>
      <sheetName val="New_Stores_by_Type"/>
      <sheetName val="BRI_Capex_2007"/>
      <sheetName val="BC_summary"/>
      <sheetName val="BOOK1_XLS"/>
      <sheetName val="Cash_Flow"/>
      <sheetName val="Sales_Tree_(2)"/>
      <sheetName val="Schedules_Ref_&amp;_Ext"/>
      <sheetName val="Consolidated_Seasonalities"/>
      <sheetName val="Consolidated_Bases"/>
      <sheetName val="DLI_Bases"/>
      <sheetName val="DLI_Seasonalities"/>
      <sheetName val="Net_Seasonalities"/>
      <sheetName val="SSPCA_Seasonalities"/>
      <sheetName val="act_r90r0182_(2)"/>
      <sheetName val="Cost_Sheet_PTD_BS"/>
      <sheetName val="011_Manaccs_-_GHW_xls?o?????8?"/>
      <sheetName val="Cost_Sheet_FS"/>
      <sheetName val="011_Manaccs_-_GHW_xlso8"/>
      <sheetName val="CAD_TRG"/>
      <sheetName val="live_format"/>
      <sheetName val="Cust_Sat_Master"/>
      <sheetName val="opening_programme"/>
      <sheetName val="CC_Summary"/>
      <sheetName val="calc_rent"/>
      <sheetName val="OFA_YTD_(Co4)1"/>
      <sheetName val="Input_Data1"/>
      <sheetName val="Control_Sheet1"/>
      <sheetName val="Customize_Your_Invoice1"/>
      <sheetName val="Summary_Freehold1"/>
      <sheetName val="Summary_Propco1"/>
      <sheetName val="New_Stores_by_Type1"/>
      <sheetName val="BRI_Capex_20071"/>
      <sheetName val="BC_summary1"/>
      <sheetName val="BOOK1_XLS1"/>
      <sheetName val="Cash_Flow1"/>
      <sheetName val="Consolidated_Seasonalities1"/>
      <sheetName val="Consolidated_Bases1"/>
      <sheetName val="DLI_Bases1"/>
      <sheetName val="DLI_Seasonalities1"/>
      <sheetName val="Net_Seasonalities1"/>
      <sheetName val="SSPCA_Seasonalities1"/>
      <sheetName val="Sales_Tree_(2)1"/>
      <sheetName val="Schedules_Ref_&amp;_Ext1"/>
      <sheetName val="Cost_Sheet_PTD_BS1"/>
      <sheetName val="act_r90r0182_(2)1"/>
      <sheetName val="Cost_Sheet_FS1"/>
      <sheetName val="CAD_TRG1"/>
      <sheetName val="live_format1"/>
      <sheetName val="Cust_Sat_Master1"/>
      <sheetName val="opening_programme1"/>
      <sheetName val="CC_Summary1"/>
      <sheetName val="calc_rent1"/>
      <sheetName val="Direct D code"/>
      <sheetName val="D Summary"/>
      <sheetName val="Direct D code (2)"/>
      <sheetName val="Parameters"/>
      <sheetName val="_x0000_开孞썝豼쌀疋謈ె䶋忴"/>
      <sheetName val="011 Manaccs - GHW.xls_x0000_o_x0008__x0000__x0000__x0000__x0000__x0000_8_x0000_"/>
      <sheetName val="Ratio"/>
      <sheetName val="StorePivot"/>
      <sheetName val="EXGHS"/>
      <sheetName val="GHS"/>
      <sheetName val="GenericPivot"/>
      <sheetName val="GroupPivot"/>
      <sheetName val="MainData"/>
      <sheetName val="Exh -20"/>
      <sheetName val="Exh3"/>
      <sheetName val="Firmabil"/>
      <sheetName val="Pensionsoversigt"/>
      <sheetName val="Personale stamdata"/>
      <sheetName val="TAX INCOME"/>
      <sheetName val="lov-COAct"/>
      <sheetName val="lov-cspl"/>
      <sheetName val="Production Plan1"/>
      <sheetName val="CAUDIT"/>
      <sheetName val="협조전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R&amp;D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¿ÜÁÖÇöÈ².wq1"/>
      <sheetName val="LEASE4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ㅊ.ㅔㅁㅇ"/>
      <sheetName val="품의양식"/>
      <sheetName val="bleĤģ"/>
      <sheetName val="Sheet1_x0000_ˆŒ_x0000__x0004__x0000_ ǅ"/>
      <sheetName val="_x0001__x0000__x0001__x0000__x0003__x0000__x0001__x0000_Ô_x0001__x0000_,_x0000_¦¦"/>
      <sheetName val="bleĤģ서식을 ĨĥħĦ"/>
      <sheetName val="CD-실적"/>
      <sheetName val="Sheet1_x0000__x0000__x0004__x0000_ ǅ_x0000__x0001__x0000_&lt;BOOK1.XLS]Sh"/>
      <sheetName val="bleĤģ_x0000_서식을 Ĩĥ_x0000_ħĦ_x0000_률_x0000_며_x0000_을 변경īĪ_x0000_용_x0000_ĭĬ"/>
      <sheetName val="FR HR(A-LEA)"/>
      <sheetName val="FR HR(VINYL)"/>
      <sheetName val="PROTECTOR단가"/>
      <sheetName val="MOTO"/>
      <sheetName val="NBQA"/>
      <sheetName val="UPH"/>
      <sheetName val="̃_x0000_"/>
      <sheetName val="___"/>
      <sheetName val="__仛"/>
      <sheetName val="__★"/>
      <sheetName val="2.____"/>
      <sheetName val=".mdb,_.htm,_.html,_.pub);웹 페이지("/>
      <sheetName val="_x0001_"/>
      <sheetName val="환율기준"/>
      <sheetName val="dd mmmm yyyy_x0000__x0000__x0000_赶_x0000__x0003__x0016_[$-0409]hh:m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䅀㿠_x0001_?_x0001_t_x0016_?䅀㿰"/>
      <sheetName val="_x0001_?_x0001_?_x0003_?_x0001_?Ô_x0001_?,?¦¦_x0002_?p?4"/>
      <sheetName val="Sheet1?ˆŒ?_x0004_? ǅ"/>
      <sheetName val="_x0001_?_x0001_?_x0003_?_x0001_?Ô_x0001_?,?¦¦"/>
      <sheetName val="bleĤģ서식을 ĨĥħĦ?률?"/>
      <sheetName val="__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OP20"/>
      <sheetName val="AN_Input"/>
      <sheetName val="CARE(Q1)"/>
      <sheetName val="S&amp;M_Dept"/>
      <sheetName val="BS_(2)"/>
      <sheetName val="P&amp;L_(2)"/>
      <sheetName val="Monthly_Revenue"/>
      <sheetName val="Profit_and_Loss"/>
      <sheetName val="Details_BS"/>
      <sheetName val="Details_PL"/>
      <sheetName val="Sales_Summary"/>
      <sheetName val="RM_Consumption_Schedule_11"/>
      <sheetName val="TB_01-05-03"/>
      <sheetName val="Annex-modvat-Jun03_(2)"/>
      <sheetName val="Adv_IT-Jun_03F"/>
      <sheetName val="GE_CAPITAL"/>
      <sheetName val="ANN_9"/>
      <sheetName val="DIR_REMN"/>
      <sheetName val="80IA_(CONT)"/>
      <sheetName val="80_IA"/>
      <sheetName val="Raw_Material-old"/>
      <sheetName val="By_Product"/>
      <sheetName val="80_HHC"/>
      <sheetName val="Pune_addition"/>
      <sheetName val="MKT_PO-2011"/>
      <sheetName val="ONOFF-BUD_(ROC)"/>
      <sheetName val="GS_Master"/>
      <sheetName val="Summary_model"/>
      <sheetName val="model_by_field"/>
      <sheetName val="Crude_oil"/>
      <sheetName val="Block_A"/>
      <sheetName val="W_Natuna"/>
      <sheetName val="Valuation_(F)"/>
      <sheetName val="Valuation_2"/>
      <sheetName val="Adjusted_data"/>
      <sheetName val="WRLD_EXPN"/>
      <sheetName val="EEFC_Account"/>
      <sheetName val="BS_Rec_Control_Sheet"/>
      <sheetName val="New_May"/>
      <sheetName val="2001 Total"/>
      <sheetName val="Analysis"/>
      <sheetName val="FORM7"/>
      <sheetName val="Sheet1 (2)"/>
      <sheetName val="16-03-2K1"/>
      <sheetName val="Other"/>
      <sheetName val="Garbage Chute"/>
      <sheetName val="CPCـC_x0000__x0000__x0000__x0000__x0000__x0000__x0000__x0000__x0000__x0000__x0000__x0000__x0000__x0000__x0000__x0000__x0000__x0000__x0000__x0000__x0000__x0000__x0000__x0000__x0000__x0000_"/>
      <sheetName val="Material Constant-1A Chart 507"/>
      <sheetName val="[Book1.xls][Book1.xls]d/m/yy_x0000__x0013_["/>
      <sheetName val="3BPA00132-5-3 W plan HVPNL"/>
      <sheetName val="BHANDUP"/>
      <sheetName val="PLAN_FEB97"/>
      <sheetName val="Bridges"/>
      <sheetName val="Bridges (Abst)"/>
      <sheetName val="Overpass"/>
      <sheetName val="Slab Culvert"/>
      <sheetName val="Underpass"/>
      <sheetName val="Abstract"/>
      <sheetName val="Pune-Solapur"/>
      <sheetName val="ICICI"/>
      <sheetName val="HDFC"/>
      <sheetName val="5 - CITICORP"/>
      <sheetName val="Av.G Level"/>
      <sheetName val="1-OBJ98 "/>
      <sheetName val="VISION 2000"/>
      <sheetName val="_x0000__x001c__x0000_prashant.gajbhiye@ai"/>
      <sheetName val="nt ColorChartsWorkbook_VBA_PROJ"/>
      <sheetName val="ヰ`_x0000_᠑┡㜦ስ᜗┥ᜓ℔☦☦☦☦☦ᔕ┥⌥ⵃ✪┯〢ᐯ⤙䈠㈱㌨〉ㄥ䐬"/>
      <sheetName val="Sub Base Regionwise Sorting"/>
      <sheetName val="M51-09"/>
      <sheetName val="_x0000_豈_x0000__x0001__x0001_m_x0000_豰_x0000__x0001__x0001_m_x0000_貘_x0000__x0001__x0001_e_x0000_賀_x0000__x0001__x0001_p_x0000_賨_x0000__x0001__x0001_s_x0000_"/>
      <sheetName val="_x0000__x0004_"/>
      <sheetName val="ヰ`_x0000_j푨j함j헰j훰j흸j_xd878_j_xd900_j_xdb08_j_xdb90_j_xdc90_j_xdd18_j_xde68_j_xdfb8_j"/>
      <sheetName val="ヰ`_x0000_k佈k倠k储k冨k到k匰k厸k唈k嘈k嚐k垐k堘k夘k妠"/>
      <sheetName val="_x0000_p禠k稨k窰k笸k節k籈k糐k絘k締k繨k済k源k漘k澠k瀨"/>
      <sheetName val="ヰ`_x0000_k餸k騸k髀k鯀k鱈k鵈k鷐k鿘kꁠkꅠkꇨkꌸkꒈkꗘ"/>
      <sheetName val="ヰ`_x0000_lᐘlᓰlᕸlᙸlᜀl᠀lᢈl᧘l᫘l᭠lᱠl᳨lᷨlṰ"/>
      <sheetName val="_x0000_m㹰l㻸l㾀l䀈l䂐l䄘l䆠l䈨l䊰l䌸l㋘l㍠l㏨l㑰l㓸"/>
      <sheetName val="ヰ`_x0000_l앸l외l윀l저l좈l즈l쨐l쯰l챸l쵸l츀l콐l킠l퇰"/>
      <sheetName val="ヰ`_x0000_m䀰m䄈m䆐m䊐m䌘m䐘m䒠m䗰m䛰m䝸m䡸m䤀m䨀m䪈"/>
      <sheetName val="_x0000_o檈m欐m殘m氠m沨m洰m涸m湀m滈m潐m廰m彸m怀m悈m愐"/>
      <sheetName val="_x0000__x0015__x0000_harinath.m@airtel.in"/>
      <sheetName val="AP Accrual"/>
      <sheetName val="Wavelength selection"/>
      <sheetName val="Anil IT_2013-14"/>
      <sheetName val="Simulator Detail"/>
      <sheetName val="Net TB"/>
      <sheetName val="Variables"/>
      <sheetName val="Finance IT _ Pro _2_"/>
      <sheetName val="Jul 96 Worksheet"/>
      <sheetName val="80G"/>
      <sheetName val="MGT REP"/>
      <sheetName val="14"/>
      <sheetName val="40"/>
      <sheetName val="RBS"/>
      <sheetName val="CHENNAI - ANNX"/>
      <sheetName val="Allocation for Nov 04"/>
      <sheetName val="Sheet18"/>
      <sheetName val="Aviva Debit Note- Nov 04"/>
      <sheetName val="Aviva Debit Note- Dec 04"/>
      <sheetName val="Aviva Invoice- Dec 04"/>
      <sheetName val="receipt Reg_Nov08"/>
      <sheetName val="Price Nego(Summary) (2)"/>
      <sheetName val="BS Schdl-3-Fixed Assets"/>
      <sheetName val="April'00"/>
      <sheetName val="list_-_do_not_delete"/>
      <sheetName val="Bal Sheet"/>
      <sheetName val="223.582"/>
      <sheetName val="IHP Detailed QA"/>
      <sheetName val="Profit &amp; Loss (2)"/>
      <sheetName val="M-2 Discounted"/>
      <sheetName val="MAINT,QP,COMM"/>
      <sheetName val="SUPPORTING"/>
      <sheetName val="Acquirer Input"/>
      <sheetName val="PE EV charts"/>
      <sheetName val="DLBUR-COST (2)"/>
      <sheetName val="피벗"/>
      <sheetName val="K-15"/>
      <sheetName val="D"/>
      <sheetName val="K16"/>
      <sheetName val="E5-Recoverability review"/>
      <sheetName val="F1-Stock Roll fwd"/>
      <sheetName val="EPS (2)"/>
      <sheetName val="수정사항"/>
      <sheetName val="AFS (2)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L1"/>
      <sheetName val="L1-1"/>
      <sheetName val="Reclassifications"/>
      <sheetName val="Int rea (2)"/>
      <sheetName val="Int rea (4)"/>
      <sheetName val="L7-1"/>
      <sheetName val="RMatValuation"/>
      <sheetName val="B3-1"/>
      <sheetName val="E3.3"/>
      <sheetName val="E3.4"/>
      <sheetName val="L-FL"/>
      <sheetName val="L2"/>
      <sheetName val="L3"/>
      <sheetName val="Royalty"/>
      <sheetName val="credit"/>
      <sheetName val="C1 "/>
      <sheetName val="C1-1"/>
      <sheetName val="C1-2 "/>
      <sheetName val="C1-3"/>
      <sheetName val="C2"/>
      <sheetName val="C3.."/>
      <sheetName val="C4w"/>
      <sheetName val="TBS"/>
      <sheetName val="TPL"/>
      <sheetName val="TRecon"/>
      <sheetName val="C1-2"/>
      <sheetName val="B-ins"/>
      <sheetName val="lease"/>
      <sheetName val="N1.2 (2)"/>
      <sheetName val="BS-YLI"/>
      <sheetName val="BS-ATT"/>
      <sheetName val="BS-YLB"/>
      <sheetName val="BS-YLT"/>
      <sheetName val="A5"/>
      <sheetName val="D2"/>
      <sheetName val="Payroll Summary"/>
      <sheetName val="Insurance"/>
      <sheetName val="B4"/>
      <sheetName val="MFG"/>
      <sheetName val="dpla "/>
      <sheetName val="OP. EXP (2)"/>
      <sheetName val="Cut off - Fac A"/>
      <sheetName val="B4-1"/>
      <sheetName val="B2-4 (2)"/>
      <sheetName val="B6"/>
      <sheetName val="M5"/>
      <sheetName val="D1-2"/>
      <sheetName val="TBCS-PL"/>
      <sheetName val="E-Sales Cut-off"/>
      <sheetName val="E-Purch Cut-off"/>
      <sheetName val="TOC-Sales"/>
      <sheetName val="TOC-Receipts"/>
      <sheetName val="C1-FL"/>
      <sheetName val="C1-AL"/>
      <sheetName val="F1-1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Adjustments"/>
      <sheetName val="D - Loan charges"/>
      <sheetName val="OSM11-01-06"/>
      <sheetName val="TBCS-BS"/>
      <sheetName val="D1"/>
      <sheetName val="D1-1"/>
      <sheetName val="D2-1"/>
      <sheetName val="D3"/>
      <sheetName val="HP"/>
      <sheetName val="D-PAD"/>
      <sheetName val="PT KUTAI P7005 "/>
      <sheetName val="PT KUTAI P705U"/>
      <sheetName val="WTK W7002"/>
      <sheetName val="WTK W7003"/>
      <sheetName val="WTK W7008"/>
      <sheetName val="WTK W708U"/>
      <sheetName val="H1"/>
      <sheetName val="M1.2"/>
      <sheetName val="M2-deposit"/>
      <sheetName val="M3-retentionsum"/>
      <sheetName val="M4-accruals"/>
      <sheetName val="BURGER ACC"/>
      <sheetName val="M6.1-insurance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G2"/>
      <sheetName val="BASIC PRICE TIMES MUSIC "/>
      <sheetName val="with plm (2)"/>
      <sheetName val="5"/>
      <sheetName val="wwww"/>
      <sheetName val="Groupings"/>
      <sheetName val="Fixed_Assets"/>
      <sheetName val="BS_PL"/>
      <sheetName val="Sunmap"/>
      <sheetName val="Assmpns"/>
      <sheetName val="TRIAL BALANCE"/>
      <sheetName val="ヰ`"/>
      <sheetName val="̃"/>
      <sheetName val=".dll"/>
      <sheetName val="e &amp;Support"/>
      <sheetName val="CPCـC"/>
      <sheetName val="[Book1.xls][Book1.xls]d/m/yy"/>
      <sheetName val="௔按਱ဵ"/>
      <sheetName val="1-11%20MOI.xls"/>
      <sheetName val="on register &amp; chargeable"/>
      <sheetName val="not included on register"/>
      <sheetName val="on register but not charged"/>
      <sheetName val="Sorted (2)"/>
      <sheetName val="Own Variable"/>
      <sheetName val="其他应收明细"/>
      <sheetName val="货币资金审定表"/>
      <sheetName val="其他货币资金审定表 "/>
      <sheetName val="与对帐单余额核对"/>
      <sheetName val="未达帐项审查-银行已计,单位未计"/>
      <sheetName val="货币资金明细表"/>
      <sheetName val="其他货币资金明细表 "/>
      <sheetName val="应收票据审定表"/>
      <sheetName val="应收票据明细表"/>
      <sheetName val="应收票据清单-Q2"/>
      <sheetName val="久隆应收票据-Q3"/>
      <sheetName val="应收账款审定表"/>
      <sheetName val="坏账准备审定表"/>
      <sheetName val="应收账款明细"/>
      <sheetName val="应收帐龄-REVISED"/>
      <sheetName val="预付账款审定表"/>
      <sheetName val="预付账款明细"/>
      <sheetName val="预付应付重分类帐龄分析"/>
      <sheetName val="其他应收款审定表"/>
      <sheetName val="代付九龙机电安置费明细"/>
      <sheetName val="其他应收-单位帐龄"/>
      <sheetName val="其他应收个人帐龄分析"/>
      <sheetName val="长期投资审定表"/>
      <sheetName val="长期投资明细表"/>
      <sheetName val="固定资产、累计折旧审定表"/>
      <sheetName val="固定资产及累计折旧增减变动表-Q3"/>
      <sheetName val="REVISED"/>
      <sheetName val="REVISED -抽盘"/>
      <sheetName val="在建工程审定表"/>
      <sheetName val="在建工程明细"/>
      <sheetName val="无形资产审定表 "/>
      <sheetName val="借款利息"/>
      <sheetName val="应付工资审定表"/>
      <sheetName val="应付工资 明细表"/>
      <sheetName val="应付工资审查表"/>
      <sheetName val="应付福利费审定表"/>
      <sheetName val="应付福利费"/>
      <sheetName val="应付福利费明细表"/>
      <sheetName val="应付股利审定表"/>
      <sheetName val="应付股利明细"/>
      <sheetName val="其他应付款审定表"/>
      <sheetName val="其他应付款明细"/>
      <sheetName val="各项福利"/>
      <sheetName val="预收账款审定表"/>
      <sheetName val="其他应交款审定表"/>
      <sheetName val="预提费用审定表"/>
      <sheetName val="预提费用明细"/>
      <sheetName val="实收资本审定表"/>
      <sheetName val="资本公积审定表"/>
      <sheetName val="资本公积明细"/>
      <sheetName val="盈余公积审定表"/>
      <sheetName val="盈余公积明细"/>
      <sheetName val="未分配利润审定表"/>
      <sheetName val="管理费用审定表"/>
      <sheetName val="管理费用明细表"/>
      <sheetName val="管理费用-税金 (2)"/>
      <sheetName val="销售费用审定表"/>
      <sheetName val="销售费用明细表"/>
      <sheetName val="财务费用审定表"/>
      <sheetName val="财务费用明细"/>
      <sheetName val="其他业务利润审定表"/>
      <sheetName val="其他业务收支明细"/>
      <sheetName val="营业外收入审定表"/>
      <sheetName val="营业外支出审定表"/>
      <sheetName val="PL-monthly"/>
      <sheetName val="Wacc"/>
      <sheetName val="CF-8&quot;-y2"/>
      <sheetName val="关联方 (3)"/>
      <sheetName val="关联方"/>
      <sheetName val="production cost-pbc"/>
      <sheetName val="mov-pbc"/>
      <sheetName val="mov"/>
      <sheetName val="复核程序表"/>
      <sheetName val="复核声明"/>
      <sheetName val="底稿复核记录"/>
      <sheetName val="底稿目录"/>
      <sheetName val="database"/>
      <sheetName val="A"/>
      <sheetName val="预付账款分账龄(其他资产)"/>
      <sheetName val="应收补贴款(其他资产)"/>
      <sheetName val="长期债权投资(GSM)"/>
      <sheetName val="长期股权投资减值准备(GSM)"/>
      <sheetName val="长期债权投资减值准备(GSM)"/>
      <sheetName val="固定资产分类变动(GSM)"/>
      <sheetName val="固定资产使用状态变动(GSM)"/>
      <sheetName val="经营租入固定资产改良(GSM)"/>
      <sheetName val="固定资产分类减值准备(GSM)"/>
      <sheetName val="固定资产使用状态减值准备(GSM)"/>
      <sheetName val="工程物资(GSM)"/>
      <sheetName val="在建工程减值准备(GSM)"/>
      <sheetName val="固定资产清理(GSM)"/>
      <sheetName val="无形资产(GSM)"/>
      <sheetName val="无形资产减值准备(GSM)"/>
      <sheetName val="未确认融资租赁费(GSM)"/>
      <sheetName val="特准储备物资(GSM)"/>
      <sheetName val="待处理财产损益(GSM)"/>
      <sheetName val="短期借款(GSM)"/>
      <sheetName val="应付票据(GSM)"/>
      <sheetName val="应付短期债券(GSM)"/>
      <sheetName val="应付账款分账龄(GSM)"/>
      <sheetName val="应付工程及设备款变动(GSM)"/>
      <sheetName val="预收账款分账龄(GSM)"/>
      <sheetName val="代销商品款(GSM)"/>
      <sheetName val="应付工资及福利费(GSM)"/>
      <sheetName val="应付利息(GSM)"/>
      <sheetName val="应交税金(GSM)"/>
      <sheetName val="其他应交款(GSM)"/>
      <sheetName val="其他应付款分账龄(GSM)"/>
      <sheetName val="预提费用(GSM)"/>
      <sheetName val="待转资产价值(GSM)"/>
      <sheetName val="预计负债(GSM)"/>
      <sheetName val="长期借款(GSM)"/>
      <sheetName val="应付债券(GSM)"/>
      <sheetName val="长期应付款(GSM)"/>
      <sheetName val="专项应付款(GSM)"/>
      <sheetName val="递延税款(GSM)"/>
      <sheetName val="06.12"/>
      <sheetName val="补贴收入"/>
      <sheetName val="财务费用"/>
      <sheetName val="分专业利润表"/>
      <sheetName val="分专业资产负债表"/>
      <sheetName val="管理费用"/>
      <sheetName val="分专业利润分配表"/>
      <sheetName val="上市公司与关联公司往来"/>
      <sheetName val="其他业务利润"/>
      <sheetName val="人工成本"/>
      <sheetName val="投资收益"/>
      <sheetName val="现金流量表"/>
      <sheetName val="营业外收入"/>
      <sheetName val="营业外支出"/>
      <sheetName val="主营业务成本"/>
      <sheetName val="主营业务税金及附加"/>
      <sheetName val="主营业务收入长途"/>
      <sheetName val="主营业务收入数据"/>
      <sheetName val="主营业务收入移动"/>
      <sheetName val="主营业务收入固话"/>
      <sheetName val="主营业务收入新时空及其他"/>
      <sheetName val="主营业务收入寻呼"/>
      <sheetName val="资本公积取数"/>
      <sheetName val="1-10"/>
      <sheetName val="1-10a"/>
      <sheetName val="1-10b"/>
      <sheetName val="1-10c"/>
      <sheetName val="1-10d"/>
      <sheetName val="营业所收入"/>
      <sheetName val="合并销量"/>
      <sheetName val="销售成本过渡"/>
      <sheetName val="销售成本"/>
      <sheetName val="合并抵消往来分录"/>
      <sheetName val="协议清单"/>
      <sheetName val="LinkData"/>
      <sheetName val="DropDown"/>
      <sheetName val="F-B"/>
      <sheetName val="F-B-1"/>
      <sheetName val="折旧测算 (2)"/>
      <sheetName val="折旧测算"/>
      <sheetName val="折旧测算 (3)"/>
      <sheetName val="C - Cash and Bank"/>
      <sheetName val="Info. Request"/>
      <sheetName val="Orders"/>
      <sheetName val="To tied 2001 opening RE"/>
      <sheetName val="新洋06合同汇总"/>
      <sheetName val="Finsum-NAS"/>
      <sheetName val="数字视频并帐"/>
      <sheetName val="XL4Poppy"/>
      <sheetName val="预收帐款"/>
      <sheetName val="回函汇总表"/>
      <sheetName val="存货余额表"/>
      <sheetName val="原材料仓库与财务对账"/>
      <sheetName val="产成品"/>
      <sheetName val="产成品计价测试"/>
      <sheetName val="发出商品与委托加工物资"/>
      <sheetName val="原材料分析"/>
      <sheetName val="直销"/>
      <sheetName val="存货说明书"/>
      <sheetName val="2002.1-6管理费用"/>
      <sheetName val="人力_总"/>
      <sheetName val="总裁室"/>
      <sheetName val="企划办"/>
      <sheetName val="人力资源部"/>
      <sheetName val="公关外联部"/>
      <sheetName val="信息技术部"/>
      <sheetName val="Operating Companies"/>
      <sheetName val="Management Companies"/>
      <sheetName val="Contacts"/>
      <sheetName val="PCAP Data"/>
      <sheetName val="선급금"/>
      <sheetName val="선급비용"/>
      <sheetName val="미지급비용"/>
      <sheetName val="잡손실 "/>
      <sheetName val="잡이익 "/>
      <sheetName val="하미착기계"/>
      <sheetName val="미착기계대체"/>
      <sheetName val="미착원료"/>
      <sheetName val="외매금"/>
      <sheetName val="외환차익"/>
      <sheetName val="외환차손"/>
      <sheetName val="평가손익"/>
      <sheetName val="세금과1"/>
      <sheetName val="세금과2"/>
      <sheetName val="세금과3"/>
      <sheetName val="세금과4"/>
      <sheetName val="세금과5"/>
      <sheetName val="세금과6"/>
      <sheetName val="세금과7"/>
      <sheetName val="세금과8"/>
      <sheetName val="세금과9"/>
      <sheetName val="세금과10"/>
      <sheetName val="세금과11"/>
      <sheetName val="세금과12"/>
      <sheetName val="퇴직영수증"/>
      <sheetName val="근로영수증"/>
      <sheetName val="회사내역"/>
      <sheetName val="A4공장"/>
      <sheetName val="PSI"/>
      <sheetName val="Raw_data"/>
      <sheetName val="Acqusition of FEC"/>
      <sheetName val="相机6个月以上"/>
      <sheetName val="dso-WS"/>
      <sheetName val="잡손실_"/>
      <sheetName val="잡이익_"/>
      <sheetName val="Code"/>
      <sheetName val="客户代码"/>
      <sheetName val="无锡"/>
      <sheetName val="内蒙古3-1"/>
      <sheetName val="未付返利表"/>
      <sheetName val="2月总费用（不含税）"/>
      <sheetName val="2月总费用（含税）"/>
      <sheetName val="办事处费用"/>
      <sheetName val="合计销售"/>
      <sheetName val="客户资料"/>
      <sheetName val="Cover Sheet"/>
      <sheetName val="51701"/>
      <sheetName val="치솔실적"/>
      <sheetName val="여신현황"/>
      <sheetName val="장할생활 (2)"/>
      <sheetName val="주요품목"/>
      <sheetName val="품목별8"/>
      <sheetName val="총합계"/>
      <sheetName val="품목별1"/>
      <sheetName val="품목별2"/>
      <sheetName val="품목별3"/>
      <sheetName val="품목별4"/>
      <sheetName val="품목별5"/>
      <sheetName val="품목별6"/>
      <sheetName val="품목별7"/>
      <sheetName val="NAV0"/>
      <sheetName val="인원"/>
      <sheetName val="영업현황"/>
      <sheetName val="주요품목거래율"/>
      <sheetName val="자산"/>
      <sheetName val="영업상황"/>
      <sheetName val="손익1"/>
      <sheetName val="손익2"/>
      <sheetName val="자체판매"/>
      <sheetName val="수금현황"/>
      <sheetName val="시장현황분석"/>
      <sheetName val="ttings_purnima_Application Data"/>
      <sheetName val="BS'03"/>
      <sheetName val="Cap. Exp."/>
      <sheetName val="rbc"/>
      <sheetName val="bbc"/>
      <sheetName val="2rr"/>
      <sheetName val="2rollb"/>
      <sheetName val="sltr"/>
      <sheetName val="brkr"/>
      <sheetName val="WIRE_CUTTR"/>
      <sheetName val="CAM_GUM"/>
      <sheetName val="BANRAW-1"/>
      <sheetName val="ban-1"/>
      <sheetName val="ban-2"/>
      <sheetName val="ASHOK"/>
      <sheetName val="予想損益(2)"/>
      <sheetName val="Cap.employed "/>
      <sheetName val="Qtr IIISegment"/>
      <sheetName val="CUSTOM Jun99"/>
      <sheetName val="Jun"/>
      <sheetName val="Oct"/>
      <sheetName val="Apr"/>
      <sheetName val="May"/>
      <sheetName val="Nov"/>
      <sheetName val="Dec"/>
      <sheetName val="Mar"/>
      <sheetName val="inventory valuation"/>
      <sheetName val="Apr-Mar"/>
      <sheetName val="Ann C&amp;D Revised"/>
      <sheetName val="Jan"/>
      <sheetName val="Feb"/>
      <sheetName val="year 2002-03"/>
      <sheetName val="9 Month"/>
      <sheetName val="inline"/>
      <sheetName val="im"/>
      <sheetName val="filter"/>
      <sheetName val="bt"/>
      <sheetName val="Online"/>
      <sheetName val="Agri"/>
      <sheetName val="Heavy"/>
      <sheetName val="HO"/>
      <sheetName val="Master-with field names"/>
      <sheetName val="BOB DETAILS"/>
      <sheetName val="Delhaize"/>
      <sheetName val="Route 1"/>
      <sheetName val="Summary 1-Ph1"/>
      <sheetName val="Summary 1-Ph1&amp;2"/>
      <sheetName val="Summary 4-Ph1&amp;2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Pull Sheet"/>
      <sheetName val="Hotel Directory"/>
      <sheetName val="Series Description"/>
      <sheetName val="Economic Series Chart"/>
      <sheetName val="Series Values"/>
      <sheetName val="FS ing"/>
      <sheetName val="Extra 2"/>
      <sheetName val="TB_ HSG"/>
      <sheetName val="FS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P &amp;L"/>
      <sheetName val="Balance"/>
      <sheetName val="Situation"/>
      <sheetName val="DETBIL"/>
      <sheetName val="Aus-P"/>
      <sheetName val="DETAILS 1 (3)"/>
      <sheetName val="Accounts Payable _11_"/>
      <sheetName val="Sources &amp; Uses"/>
      <sheetName val=" Cons. Financials - EIG"/>
      <sheetName val="Model Summary"/>
      <sheetName val="IV Remit Testing"/>
      <sheetName val="Total (2)"/>
      <sheetName val="Sales Budget-2012-13"/>
      <sheetName val="Sand Control"/>
      <sheetName val="TaxCal (2)"/>
      <sheetName val="TAX10-by SYC (12 M) (2)"/>
      <sheetName val="2003･03平均 (2)"/>
      <sheetName val="各月末"/>
      <sheetName val="2003･03平均"/>
      <sheetName val="2002･03平均"/>
      <sheetName val="PURCHASED ADDITIONS"/>
      <sheetName val="ocean voyage"/>
      <sheetName val="RECAP"/>
      <sheetName val="SEPT"/>
      <sheetName val="FACT.B"/>
      <sheetName val="B 1.03.12"/>
      <sheetName val="HHML (4)"/>
      <sheetName val="Cash-Flow Statement"/>
      <sheetName val="CFS-vol base eng"/>
      <sheetName val="Cash-Flow Base"/>
      <sheetName val="AR-Danone (PS)"/>
      <sheetName val="Appendix - Joao Carlos ar"/>
      <sheetName val="Other Assumptions &amp; Parameters"/>
      <sheetName val="CFS-consolidated Danone"/>
      <sheetName val="Market Context"/>
      <sheetName val="AR-Danone (Act)"/>
      <sheetName val="Sales-Mktg Assumptions"/>
      <sheetName val="CFS-consolidated Minalba"/>
      <sheetName val="AR-Indaia (Aro)"/>
      <sheetName val="ETERNITE ( HOD SP)"/>
      <sheetName val="AR-Consol Ald + Danone SP tot"/>
      <sheetName val="AR syst Danone Office"/>
      <sheetName val="fiche calcul Syst Danone Home"/>
      <sheetName val="Cash-Flow_Statement"/>
      <sheetName val="CFS-vol_base_eng"/>
      <sheetName val="Cash-Flow_Base"/>
      <sheetName val="AR-Danone_(PS)"/>
      <sheetName val="Appendix_-_Joao_Carlos_ar"/>
      <sheetName val="Other_Assumptions_&amp;_Parameters"/>
      <sheetName val="CFS-consolidated_Danone"/>
      <sheetName val="Balance_Sheet"/>
      <sheetName val="Market_Context"/>
      <sheetName val="AR-Danone_(Act)"/>
      <sheetName val="Sales-Mktg_Assumptions"/>
      <sheetName val="CFS-consolidated_Minalba"/>
      <sheetName val="AR-Indaia_(Aro)"/>
      <sheetName val="ETERNITE_(_HOD_SP)"/>
      <sheetName val="AR-Consol_Ald_+_Danone_SP_tot"/>
      <sheetName val="AR_syst_Danone_Office"/>
      <sheetName val="fiche_calcul_Syst_Danone_Home"/>
      <sheetName val="Plant"/>
      <sheetName val="Dt Base"/>
      <sheetName val="PARAMETRES"/>
      <sheetName val="RMM"/>
      <sheetName val="Feuil2"/>
      <sheetName val="MtM Forecasts Budget"/>
      <sheetName val="PECO IR"/>
      <sheetName val="ASIA IR"/>
      <sheetName val="Listes"/>
      <sheetName val="AJUSTES"/>
      <sheetName val="_x005f_x0000_Database_ _2_. Exceeded "/>
      <sheetName val="௔按਱ဵ_x005f_x0000__x005f_x0000_"/>
      <sheetName val="1-11%20MOI.xls_x005f_x0000__x005f_x0000__x"/>
      <sheetName val="Database_ _2_. Exceeded number "/>
      <sheetName val="BSNL services"/>
      <sheetName val="Basic_information"/>
      <sheetName val="prod.inventory"/>
      <sheetName val="_x0000_Database_ _2_. Exceeded "/>
      <sheetName val="1-11%20MOI.xls_x0000__x0000__x"/>
      <sheetName val="For reference June"/>
      <sheetName val="sdrs_mar"/>
      <sheetName val="Pur"/>
      <sheetName val="A-Eingang Laender (ändert)"/>
      <sheetName val="Cash-Flow (offen)"/>
      <sheetName val="U-Erloese Laender(ändert)"/>
      <sheetName val="XREF"/>
      <sheetName val="Main Menu"/>
      <sheetName val="2005useless"/>
      <sheetName val="账龄分析表"/>
      <sheetName val="Adjustment Entries-Final"/>
      <sheetName val="Stock Chart"/>
      <sheetName val="ImportData"/>
      <sheetName val="ROIPRO01"/>
      <sheetName val="B30"/>
      <sheetName val="Movem. in fixed assets - Depr."/>
      <sheetName val="损益表"/>
      <sheetName val="TOD"/>
      <sheetName val="wdr bldg"/>
      <sheetName val="Erlang_and_Infra"/>
      <sheetName val="Network_Summary"/>
      <sheetName val="LOCAL_FAR_TIL_JUL10_(2)"/>
      <sheetName val="TDS_Entries_Apr_to_Sept"/>
      <sheetName val="Database:_[2]__Exceeded_number"/>
      <sheetName val="ERE_`ODBCDriver`_`Component_`_="/>
      <sheetName val="elfReg`,_`FileAction`_Where_`Se"/>
      <sheetName val="1-11%20MOI_xls_x000a_ň"/>
      <sheetName val="Database:_[2]__Exceeded_number_"/>
      <sheetName val="1-11%20MOI_xls_x000a_ňӤ"/>
      <sheetName val="provision_for_new_Salary"/>
      <sheetName val="Dept_Score-Assoc-Avg_Dept_Wise"/>
      <sheetName val="Dept_Score-Assoc-Avg_Dept_W_(2)"/>
      <sheetName val="Encl_II"/>
      <sheetName val="Other_notes"/>
      <sheetName val="Scope_of_supply"/>
      <sheetName val="BS_Schdl-_1_&amp;_2"/>
      <sheetName val="Enclosure_XV_(2)"/>
      <sheetName val="Enclosure_X_contd"/>
      <sheetName val="Clause_20"/>
      <sheetName val="Enclosure_VIII"/>
      <sheetName val="Factoring_Accrual_Summary"/>
      <sheetName val="ttings\purnima\Application_Data"/>
      <sheetName val="OM_except_Sales_Mat_Intcom"/>
      <sheetName val="Inv_(2)"/>
      <sheetName val="FIFO_Reval"/>
      <sheetName val="IT_PPV"/>
      <sheetName val="Print_Controls"/>
      <sheetName val="fiannce_breakup_cost"/>
      <sheetName val="IOB_Bank_Statement"/>
      <sheetName val="Premature_falied_details_"/>
      <sheetName val="Freight_Summary"/>
      <sheetName val="CSIMS_Sales"/>
      <sheetName val="Csims_Dispatches"/>
      <sheetName val="CSIM_"/>
      <sheetName val="4230004000_Discount"/>
      <sheetName val="Discount_Summary"/>
      <sheetName val="4230001000_Freight"/>
      <sheetName val="4214000300_I_C_Sales_GEB_LAM"/>
      <sheetName val="4212001900_Sales_adjusts"/>
      <sheetName val="Corporate_MARS_COA"/>
      <sheetName val="Consolidated_Trial_Bal"/>
      <sheetName val="trial_bal_ibhq"/>
      <sheetName val="ibhq_cash_sum"/>
      <sheetName val="current_cash_tr"/>
      <sheetName val="Qtrly_analysis_"/>
      <sheetName val="Forecast_2001-02"/>
      <sheetName val="2001-02_monthly_pack"/>
      <sheetName val="QIS_Form_No_II"/>
      <sheetName val="Dep_Trading"/>
      <sheetName val="monthly_tdg"/>
      <sheetName val="head_count"/>
      <sheetName val="Cabinet_details"/>
      <sheetName val="Planning_Materiality_Mar_06"/>
      <sheetName val="Sheet2_(3)"/>
      <sheetName val="Sheet2_(2)"/>
      <sheetName val="CN_Detail"/>
      <sheetName val="Cash-Flow_Statement1"/>
      <sheetName val="CFS-vol_base_eng1"/>
      <sheetName val="Cash-Flow_Base1"/>
      <sheetName val="AR-Danone_(PS)1"/>
      <sheetName val="Appendix_-_Joao_Carlos_ar1"/>
      <sheetName val="Other_Assumptions_&amp;_Parameters1"/>
      <sheetName val="CFS-consolidated_Danone1"/>
      <sheetName val="Balance_Sheet1"/>
      <sheetName val="Market_Context1"/>
      <sheetName val="AR-Danone_(Act)1"/>
      <sheetName val="Sales-Mktg_Assumptions1"/>
      <sheetName val="CFS-consolidated_Minalba1"/>
      <sheetName val="AR-Indaia_(Aro)1"/>
      <sheetName val="ETERNITE_(_HOD_SP)1"/>
      <sheetName val="AR-Consol_Ald_+_Danone_SP_tot1"/>
      <sheetName val="AR_syst_Danone_Office1"/>
      <sheetName val="fiche_calcul_Syst_Danone_Home1"/>
      <sheetName val="Dt_Base"/>
      <sheetName val="MtM_Forecasts_Budget"/>
      <sheetName val="PECO_IR"/>
      <sheetName val="ASIA_IR"/>
      <sheetName val="_x005f_x0000_Database___2___Exceeded_"/>
      <sheetName val="1-11%20MOI_xls_x005f_x0000__x005f_x0000__x"/>
      <sheetName val="Database___2___Exceeded_number_"/>
      <sheetName val="ttings_purnima_Application_Data"/>
      <sheetName val="BSNL_services"/>
      <sheetName val="Database___2___Exceeded_"/>
      <sheetName val="1-11%20MOI_xls_x"/>
      <sheetName val="For_reference_June"/>
      <sheetName val="A-Eingang_Laender_(ändert)"/>
      <sheetName val="Cash-Flow_(offen)"/>
      <sheetName val="U-Erloese_Laender(ändert)"/>
      <sheetName val="1-11%20MOI_xls"/>
      <sheetName val="prod_inventory"/>
      <sheetName val="Main_Menu"/>
      <sheetName val="Adjustment_Entries-Final"/>
      <sheetName val="Stock_Chart"/>
      <sheetName val="Movem__in_fixed_assets_-_Depr_"/>
      <sheetName val="wdr_bldg"/>
      <sheetName val="India $Mn"/>
      <sheetName val="MIS-1"/>
      <sheetName val="Summary -  International "/>
      <sheetName val="14 old"/>
      <sheetName val="PROFIT_LOSS"/>
      <sheetName val="Data Validation"/>
      <sheetName val="Form No. 3CD"/>
      <sheetName val="[book1.xls]_x0000_Database: [2]. Exce"/>
      <sheetName val="[book1.xls]Database: [2]. Excee"/>
      <sheetName val="[book1.xls][book1.xls]_x0000_Database"/>
      <sheetName val="[book1.xls][book1.xls]Database:"/>
      <sheetName val="[book1.xls][book1.xls][book1.xl"/>
      <sheetName val="科目余额表"/>
      <sheetName val="Fixed asset register"/>
      <sheetName val="on-hold"/>
      <sheetName val="Check"/>
      <sheetName val="A400"/>
      <sheetName val="NOTES "/>
      <sheetName val="P&amp;L-detailed"/>
      <sheetName val="Con. BS"/>
      <sheetName val="PL MTH"/>
      <sheetName val="[book1.xls]ttings_purnima_App_2"/>
      <sheetName val="_x005f_x0000_Database: [2]. Exceeded "/>
      <sheetName val="௔按਱ဵ_x005f_x0000_"/>
      <sheetName val="BP-2010.xlsx"/>
      <sheetName val="difference"/>
      <sheetName val="Mast"/>
      <sheetName val="Cap_employed_"/>
      <sheetName val="Qtr_IIISegment"/>
      <sheetName val="CUSTOM_Jun99"/>
      <sheetName val="inventory_valuation"/>
      <sheetName val="Ann_C&amp;D_Revised"/>
      <sheetName val="year_2002-03"/>
      <sheetName val="9_Month"/>
      <sheetName val="Master-with_field_names"/>
      <sheetName val="BP-2010_xlsx"/>
      <sheetName val="Cap_employed_1"/>
      <sheetName val="Qtr_IIISegment1"/>
      <sheetName val="CUSTOM_Jun991"/>
      <sheetName val="inventory_valuation1"/>
      <sheetName val="Ann_C&amp;D_Revised1"/>
      <sheetName val="year_2002-031"/>
      <sheetName val="9_Month1"/>
      <sheetName val="Master-with_field_names1"/>
      <sheetName val="BP-2010_xlsx1"/>
      <sheetName val="[book1.xls]ttings_purnima_App_3"/>
      <sheetName val="grp "/>
      <sheetName val="Internet"/>
      <sheetName val="Locas"/>
      <sheetName val="DIV_Y1"/>
      <sheetName val="Comps_and_Cons1"/>
      <sheetName val="Cons_PL1"/>
      <sheetName val="P_L1"/>
      <sheetName val="Cntrl_Sheet1"/>
      <sheetName val="BOD_PL_NEW1"/>
      <sheetName val="Hyperion_Output1"/>
      <sheetName val="Dept_listing1"/>
      <sheetName val="DIV_Y3"/>
      <sheetName val="Comps_and_Cons3"/>
      <sheetName val="Cons_PL3"/>
      <sheetName val="P_L3"/>
      <sheetName val="Cntrl_Sheet3"/>
      <sheetName val="BOD_PL_NEW3"/>
      <sheetName val="Hyperion_Output3"/>
      <sheetName val="Dept_listing3"/>
      <sheetName val="LOCAL_FAR_TIL_JUL10_(2)2"/>
      <sheetName val="BS_Groupings2"/>
      <sheetName val="PL_Groupings2"/>
      <sheetName val="Finance_IT_&amp;_Pro_(2)2"/>
      <sheetName val="BS_(2)2"/>
      <sheetName val="P&amp;L_(2)2"/>
      <sheetName val="DIV_Y2"/>
      <sheetName val="Comps_and_Cons2"/>
      <sheetName val="Cons_PL2"/>
      <sheetName val="P_L2"/>
      <sheetName val="Cntrl_Sheet2"/>
      <sheetName val="BOD_PL_NEW2"/>
      <sheetName val="Hyperion_Output2"/>
      <sheetName val="Dept_listing2"/>
      <sheetName val="LOCAL_FAR_TIL_JUL10_(2)1"/>
      <sheetName val="BS_Groupings1"/>
      <sheetName val="PL_Groupings1"/>
      <sheetName val="Finance_IT_&amp;_Pro_(2)1"/>
      <sheetName val="BS_(2)1"/>
      <sheetName val="P&amp;L_(2)1"/>
      <sheetName val="DIV_Y4"/>
      <sheetName val="Comps_and_Cons4"/>
      <sheetName val="Cons_PL4"/>
      <sheetName val="P_L4"/>
      <sheetName val="Cntrl_Sheet4"/>
      <sheetName val="BOD_PL_NEW4"/>
      <sheetName val="Hyperion_Output4"/>
      <sheetName val="Dept_listing4"/>
      <sheetName val="LOCAL_FAR_TIL_JUL10_(2)3"/>
      <sheetName val="BS_Groupings3"/>
      <sheetName val="PL_Groupings3"/>
      <sheetName val="Finance_IT_&amp;_Pro_(2)3"/>
      <sheetName val="BS_(2)3"/>
      <sheetName val="P&amp;L_(2)3"/>
      <sheetName val="BS_Schdl-3-Fixed_Assets"/>
      <sheetName val="Data_Sheet_1"/>
      <sheetName val="WCOL_INDEX"/>
      <sheetName val="WCOL_INPUT"/>
      <sheetName val="Expansion_needed"/>
      <sheetName val="Erlang_B"/>
      <sheetName val="Accounts_Payable_(11)"/>
      <sheetName val="AP_Concentrations"/>
      <sheetName val="FS_-_BS_(2)"/>
      <sheetName val="FS_-_BS_Det_(2)"/>
      <sheetName val="FS-_IS_(2)"/>
      <sheetName val="Delinquent_Accounts_"/>
      <sheetName val="Ship_Test"/>
      <sheetName val="Mgmt_Letter"/>
      <sheetName val="AR_Roll"/>
      <sheetName val="Misc_-_Tax(NIC)"/>
      <sheetName val="CM_Test_"/>
      <sheetName val="Conc_(NIC)"/>
      <sheetName val="AR_Roll_"/>
      <sheetName val="Misc_-_Tax"/>
      <sheetName val="AR_Statistics_-_Consolidated"/>
      <sheetName val="AR_Activity_-_Domestic"/>
      <sheetName val="AR_Activity_-_Canada"/>
      <sheetName val="Cash_-_Lockbox"/>
      <sheetName val="INV-Cost_Test_(Bottled)"/>
      <sheetName val="INV_-_Counts_AHP"/>
      <sheetName val="INV_-_Costs"/>
      <sheetName val="Ship_Test_"/>
      <sheetName val="INV_-_Counts_Div_B"/>
      <sheetName val="AR_Stats_Input"/>
      <sheetName val="Cash_Diagram_(3)"/>
      <sheetName val="Cash__(2)"/>
      <sheetName val="INV-Counts__(2)"/>
      <sheetName val="CM_Test_(sales_credits)"/>
      <sheetName val="Cash_-Lockbox"/>
      <sheetName val="AP_-_stats"/>
      <sheetName val="INV_-_Counts_Roto"/>
      <sheetName val="Cash_-_Operating_Fleet"/>
      <sheetName val="Cash_-_Operating_Trustco"/>
      <sheetName val="Cash_Diagram"/>
      <sheetName val="AP_Factored_By_CIT_(2)"/>
      <sheetName val="INV_-_Costs_Intl_Environmental"/>
      <sheetName val="INV_-_Costs_Climate_Master"/>
      <sheetName val="INV_-_Costs_Climate_Craft"/>
      <sheetName val="Flash_Pg-1"/>
      <sheetName val="Expanded_Shipping_Test"/>
      <sheetName val="Conc-Merc_Air_Cargo"/>
      <sheetName val="AP_-_conc"/>
      <sheetName val="_AP_Delinq_"/>
      <sheetName val="Missing_Doc_Rpt"/>
      <sheetName val="AR_Roll_Consol"/>
      <sheetName val="BU_Color_&amp;_Specialties"/>
      <sheetName val="Manuf_Chem_Cleveland"/>
      <sheetName val="Organic_Pigments"/>
      <sheetName val="CM_Test"/>
      <sheetName val="AP_Conc"/>
      <sheetName val="AP_Disb"/>
      <sheetName val="INV_-_Counts_Nashville"/>
      <sheetName val="FS-_IS"/>
      <sheetName val="RPT_11-VOLUME_BY_BRANDS"/>
      <sheetName val="BASIC_PRICE_TIMES_MUSIC_"/>
      <sheetName val="with_plm_(2)"/>
      <sheetName val="Data_Chart_Daily Load Curve"/>
      <sheetName val="Sensitivities"/>
      <sheetName val="Inputs 2"/>
      <sheetName val="System Design"/>
      <sheetName val="Demand Working"/>
      <sheetName val="Additional Rent &amp; Insurance"/>
      <sheetName val="Spare cost"/>
      <sheetName val="Cashflow"/>
      <sheetName val="Presentation"/>
      <sheetName val="Depreciation Schedule"/>
      <sheetName val="Debt-Equity"/>
      <sheetName val="Revenue Working"/>
      <sheetName val="Cost Working"/>
      <sheetName val="Calendar"/>
      <sheetName val="Opex Sheet (2)"/>
      <sheetName val="Staff Costs"/>
      <sheetName val="Office Infrastructure"/>
      <sheetName val="&lt;&lt;WTU"/>
      <sheetName val="PL_4K_WTUs"/>
      <sheetName val="Depn_4K_WTUs"/>
      <sheetName val="Calcs_4K_WTUs"/>
      <sheetName val="PL_UE_Yearly"/>
      <sheetName val="PL_UE_Monthly"/>
      <sheetName val="WTU&gt;&gt;"/>
      <sheetName val="TOMA &amp; ITP"/>
      <sheetName val="_x0000__x0000_Ø_x0000__x0000_à_x0000__x0000_è_x0000__x0000_ð_x0000__x0000_ø_x0000__x0000_Ā_x0000__x0000_Ĉ_x0000__x0000_"/>
      <sheetName val=":AIQX`goty}¨¯ºÇÕãéðõû"/>
      <sheetName val="VTP"/>
      <sheetName val="A302101-000-017"/>
      <sheetName val="Financial Progress Mar.2011"/>
      <sheetName val="JUn 09"/>
      <sheetName val="Germany"/>
      <sheetName val="Ireland"/>
      <sheetName val="Netherlands"/>
      <sheetName val="The Buffer"/>
      <sheetName val="DCF Fader1"/>
      <sheetName val="BCL-EKN (3)"/>
      <sheetName val="BCL- Citibank Rs. 900 Mn"/>
      <sheetName val="Movement_Swap_Dec_08_to_Feb_09"/>
      <sheetName val="Balance sheet - BS"/>
      <sheetName val="DLC lookups"/>
      <sheetName val="PROFIT"/>
      <sheetName val="Power &amp; Fuel (S)"/>
      <sheetName val="DEPN"/>
      <sheetName val="INTT"/>
      <sheetName val="CS"/>
      <sheetName val="CFS"/>
      <sheetName val="Power_&amp;_Fuel_(S)"/>
      <sheetName val="bajaj_copeland"/>
      <sheetName val="EVA1"/>
      <sheetName val="InQuart"/>
      <sheetName val="GS_Master2"/>
      <sheetName val="Summary_model2"/>
      <sheetName val="model_by_field2"/>
      <sheetName val="Crude_oil2"/>
      <sheetName val="Block_A2"/>
      <sheetName val="W_Natuna2"/>
      <sheetName val="Valuation_(F)2"/>
      <sheetName val="Valuation_22"/>
      <sheetName val="Adjusted_data2"/>
      <sheetName val="WRLD_EXPN2"/>
      <sheetName val="Power_&amp;_Fuel_(S)2"/>
      <sheetName val="GS_Master1"/>
      <sheetName val="Summary_model1"/>
      <sheetName val="model_by_field1"/>
      <sheetName val="Crude_oil1"/>
      <sheetName val="Block_A1"/>
      <sheetName val="W_Natuna1"/>
      <sheetName val="Valuation_(F)1"/>
      <sheetName val="Valuation_21"/>
      <sheetName val="Adjusted_data1"/>
      <sheetName val="WRLD_EXPN1"/>
      <sheetName val="Power_&amp;_Fuel_(S)1"/>
      <sheetName val="%_Share"/>
      <sheetName val="Financial_Services"/>
      <sheetName val="Account"/>
      <sheetName val="FEBE_Data"/>
      <sheetName val="GE6CRITERIA"/>
      <sheetName val="party"/>
      <sheetName val="Year_2"/>
      <sheetName val="部店・内容ﾏｽﾀｰ"/>
      <sheetName val="Bank"/>
      <sheetName val="ED"/>
      <sheetName val="Stats"/>
      <sheetName val="Masters"/>
      <sheetName val="BSLA"/>
      <sheetName val="Input_&amp;_Control1"/>
      <sheetName val="Volume"/>
      <sheetName val="Delinquency_(2)"/>
      <sheetName val="ＣＤＲ_Ｍ"/>
      <sheetName val="OFA"/>
      <sheetName val="OFA_Acq"/>
      <sheetName val="column"/>
      <sheetName val="Reference"/>
      <sheetName val="Criteria"/>
      <sheetName val="ccySummary"/>
      <sheetName val="Introduction"/>
      <sheetName val="Data_Tape"/>
      <sheetName val="Deal_List1"/>
      <sheetName val="12__Asset_Walk_from_Prior_Yr"/>
      <sheetName val="Cover_Sheet"/>
      <sheetName val="PackInfo"/>
      <sheetName val="ANI_Look-ups"/>
      <sheetName val="Q3_-_GECF"/>
      <sheetName val="PopCache"/>
      <sheetName val="DATA_-_INCOME_STATEMENTSII"/>
      <sheetName val="Relocation_Data"/>
      <sheetName val="IC_Interest_Payable"/>
      <sheetName val="HDFC_Std_Life"/>
      <sheetName val="SBILife"/>
      <sheetName val="Master_Sheet_"/>
      <sheetName val="Birla_Sun_Life"/>
      <sheetName val="Bajaj_Allianz"/>
      <sheetName val="Max_New_York_Life"/>
      <sheetName val="ICICI_Pru"/>
      <sheetName val="Hyp_Dump"/>
      <sheetName val="HC_Drivers_vs_plan"/>
      <sheetName val="walk_data"/>
      <sheetName val="SUMMARY_BALANCE"/>
      <sheetName val="Interface"/>
      <sheetName val="OSEBS2003-04"/>
      <sheetName val="Values"/>
      <sheetName val="ignore_0804"/>
      <sheetName val="Qtr4-00"/>
      <sheetName val="PARTY_DETAILS"/>
      <sheetName val="1118_C_I"/>
      <sheetName val="1118_C_II"/>
      <sheetName val="1118_C_III"/>
      <sheetName val="ReferenceLists"/>
      <sheetName val="Z_report"/>
      <sheetName val="S_4_3_SAP Dump"/>
      <sheetName val="GD13"/>
      <sheetName val=".dll_x005f_x0000__x005f_x0005__x005f_x0008_Ā_x000"/>
      <sheetName val="e &amp;Support_x005f_x0000__x005f_x0005__x005f_x0019_"/>
      <sheetName val="_I"/>
      <sheetName val="IncidentsEAP"/>
      <sheetName val="Cntmrs-Recruit"/>
      <sheetName val="Cntmrs"/>
      <sheetName val="2000"/>
      <sheetName val="Monthly Allowances"/>
      <sheetName val="SAL-2000"/>
      <sheetName val="Actuals by Mth"/>
      <sheetName val="Plan by Mth"/>
      <sheetName val="Forecast"/>
      <sheetName val="Actuals YTD-Mth"/>
      <sheetName val="PLan YTD-Mth"/>
      <sheetName val="plan"/>
      <sheetName val="PYR"/>
      <sheetName val="2002_PD_RJ_Channel_Aug"/>
      <sheetName val="2002_PD_Top_42_Aug"/>
      <sheetName val="072902_NA_Sales_Hist"/>
      <sheetName val="2002_PD_Top_42_July"/>
      <sheetName val="2002_PD_RJ_Channel_July"/>
      <sheetName val="VR data"/>
      <sheetName val="MP data"/>
      <sheetName val="Development"/>
      <sheetName val="Budget_data"/>
      <sheetName val="IT"/>
      <sheetName val="D504"/>
      <sheetName val="Actuals-Mth"/>
      <sheetName val="Pln by mth"/>
      <sheetName val="Actuals-YTD"/>
      <sheetName val="Pln YTD"/>
      <sheetName val="Invent"/>
      <sheetName val="Monthly_Allowances"/>
      <sheetName val="Actuals_by_Mth"/>
      <sheetName val="Plan_by_Mth"/>
      <sheetName val="Actuals_YTD-Mth"/>
      <sheetName val="PLan_YTD-Mth"/>
      <sheetName val="VR_data"/>
      <sheetName val="MP_data"/>
      <sheetName val="Pln_by_mth"/>
      <sheetName val="Pln_YTD"/>
      <sheetName val="TOOLG"/>
      <sheetName val="Operating Statement Data"/>
      <sheetName val="RECEIPTS"/>
      <sheetName val="调整分录-输入"/>
      <sheetName val="新资产负债表"/>
      <sheetName val="新利润及利润分配表"/>
      <sheetName val="试算平衡表"/>
      <sheetName val="注释"/>
      <sheetName val="XBase"/>
      <sheetName val="分析分录"/>
      <sheetName val="前导表"/>
      <sheetName val="补充分录"/>
      <sheetName val="验证"/>
      <sheetName val="新现金流量表"/>
      <sheetName val="台帐资料"/>
      <sheetName val="Vlookup"/>
      <sheetName val="Validation"/>
      <sheetName val="Matrix-Level 3-Gastonia"/>
      <sheetName val="F100"/>
      <sheetName val="P100"/>
      <sheetName val="D4RP"/>
      <sheetName val="OutSum"/>
      <sheetName val="ws9"/>
      <sheetName val="ARP-P101"/>
      <sheetName val="Vendor Data"/>
      <sheetName val="C101"/>
      <sheetName val="E101"/>
      <sheetName val="G201"/>
      <sheetName val="G301"/>
      <sheetName val="I101"/>
      <sheetName val="ARP-U101"/>
      <sheetName val="ARP-U301"/>
      <sheetName val="ARP-U501"/>
      <sheetName val="POS Tests"/>
      <sheetName val="Pilot Sites"/>
      <sheetName val="Avg IC"/>
      <sheetName val="AMCY Impact"/>
      <sheetName val="H&amp;Q"/>
      <sheetName val="FEB summary"/>
      <sheetName val="Matrix"/>
      <sheetName val="Int Analysis"/>
      <sheetName val="Plant KPI "/>
      <sheetName val="DEFECT CODES"/>
      <sheetName val="LOCATION CODES"/>
      <sheetName val="Consolidated Budget Worksheet"/>
      <sheetName val="ZZ_DowntimeIssuesMTD"/>
      <sheetName val="Assy Exc Takt"/>
      <sheetName val="2001 Before Capitalization"/>
      <sheetName val="Defaults"/>
      <sheetName val="PD Bowler"/>
      <sheetName val="Vib_BO"/>
      <sheetName val="Mirror"/>
      <sheetName val="Plater"/>
      <sheetName val="Heat"/>
      <sheetName val="67_WW_SALES_YTD_BY_STATE_AND_MA"/>
      <sheetName val="91_INDUSTRIAL_SALES_REPORT"/>
      <sheetName val="825_LDO_ROW_SALES_REPORT"/>
      <sheetName val="815_LDO_US_SALES_REPORT"/>
      <sheetName val="1-30 Consolidated "/>
      <sheetName val="ARTARG"/>
      <sheetName val="BS Frango"/>
      <sheetName val="Tabelle1"/>
      <sheetName val="Bowler"/>
      <sheetName val="Sales Dev &amp; Training"/>
      <sheetName val="Frango"/>
      <sheetName val="Ignor this tab"/>
      <sheetName val="Inventory"/>
      <sheetName val="9901"/>
      <sheetName val="资产负债表"/>
      <sheetName val="利润表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应交增值税表"/>
      <sheetName val="Loan sale (2)"/>
      <sheetName val="HO -LT(RMB)"/>
      <sheetName val="H 10 Sum of Issue"/>
      <sheetName val="H110"/>
      <sheetName val="H210-SCH-H-5长期投资(人民币）"/>
      <sheetName val="loan sales and purchase"/>
      <sheetName val="7.临夏"/>
      <sheetName val="YYB040-油漆厂"/>
      <sheetName val="Projection Methodology 2002"/>
      <sheetName val="N10"/>
      <sheetName val="10.03 "/>
      <sheetName val="F710"/>
      <sheetName val="F2100-半成品"/>
      <sheetName val="expense claim form"/>
      <sheetName val="现金及现金等价物"/>
      <sheetName val="U3_x0010__x0010_0-HQ COS"/>
      <sheetName val="F1004_x000d_Co.signment list"/>
      <sheetName val="30.关耔余额"/>
      <sheetName val="圏门负债表"/>
      <sheetName val="朝阳资产对ㅧ表"/>
      <sheetName val="五㟿"/>
      <sheetName val="U13_x0010_-Consulting f%e"/>
      <sheetName val="U130-Profes3ional Fee _x0007_PC"/>
      <sheetName val="U140-Leg!l Fee"/>
      <sheetName val="Com`ilation test"/>
      <sheetName val="OS list of ⷱ中置 - 3"/>
      <sheetName val="I100-Interco Bal con&amp;irmation"/>
      <sheetName val="M300-短期借款☎细表"/>
      <sheetName val="U363-䔦入-截止测试-2004"/>
      <sheetName val="U201"/>
      <sheetName val="A521 (2)"/>
      <sheetName val="A621 (2)"/>
      <sheetName val="U2.1"/>
      <sheetName val="C100"/>
      <sheetName val="U121"/>
      <sheetName val="N501"/>
      <sheetName val="A3-100"/>
      <sheetName val="A8-100"/>
      <sheetName val="E1 - notes"/>
      <sheetName val="O1.1"/>
      <sheetName val="P1 - notes"/>
      <sheetName val="tax"/>
      <sheetName val="U200_Inv income"/>
      <sheetName val="U210_Int income"/>
      <sheetName val="U300_Admin exp"/>
      <sheetName val="asurance"/>
      <sheetName val="General insurance"/>
      <sheetName val="medical"/>
      <sheetName val="life "/>
      <sheetName val="退库未冲"/>
      <sheetName val="U4 P1"/>
      <sheetName val="U4 P2"/>
      <sheetName val="U4-3 P2"/>
      <sheetName val="Q301 "/>
      <sheetName val="P201"/>
      <sheetName val="LSP"/>
      <sheetName val="AL"/>
      <sheetName val="AC00(02) O-lead"/>
      <sheetName val="AC00(03) O-lead"/>
      <sheetName val="AC00(04) O-lead"/>
      <sheetName val="RS-F310"/>
      <sheetName val="P220"/>
      <sheetName val="P221"/>
      <sheetName val="U4.2 (2)"/>
      <sheetName val="2001"/>
      <sheetName val="AOD04 06"/>
      <sheetName val="G105"/>
      <sheetName val="E500"/>
      <sheetName val="U170_Gross claims"/>
      <sheetName val="U160_Mthly Gross Prems"/>
      <sheetName val="U100-notes"/>
      <sheetName val="F810_x0000__x0002__x000a__x0000__x0000_9642892"/>
      <sheetName val="预付帐款"/>
      <sheetName val="预付帐款（外币）"/>
      <sheetName val="会计事项调整表  (2)"/>
      <sheetName val="资试算平衡表"/>
      <sheetName val="利试算平衡表"/>
      <sheetName val="财务费用审定"/>
      <sheetName val="无形资产审定"/>
      <sheetName val="无形资产"/>
      <sheetName val="货币资金-审定"/>
      <sheetName val="货币资金 -审 明晰"/>
      <sheetName val="会计事项调整表"/>
      <sheetName val="资产负债试算"/>
      <sheetName val="利润试算表"/>
      <sheetName val="资产负债核对表"/>
      <sheetName val="资产负债原报"/>
      <sheetName val="利核对表"/>
      <sheetName val="利润原报"/>
      <sheetName val="收入测试"/>
      <sheetName val="销售收入1-6"/>
      <sheetName val="销售收入7-12"/>
      <sheetName val="会计事项(2)"/>
      <sheetName val="主营业务收入"/>
      <sheetName val="销售收入"/>
      <sheetName val="主营业务收入分析表"/>
      <sheetName val="资核对表 (2)"/>
      <sheetName val="利核对表 (2)"/>
      <sheetName val="资分析表 (2)"/>
      <sheetName val="利分析表 (2)"/>
      <sheetName val="坏帐准备"/>
      <sheetName val="材料成本差异 (2)"/>
      <sheetName val="现金盘点"/>
      <sheetName val="应交税金 (2)"/>
      <sheetName val="应交增值税 (2)"/>
      <sheetName val="营业费用月份变动表"/>
      <sheetName val="应付帐款帐龄分析"/>
      <sheetName val="应交税金审定"/>
      <sheetName val="所得税审定"/>
      <sheetName val="固定资产"/>
      <sheetName val="应付工资 (2)"/>
      <sheetName val="主营业务税金及附加审定"/>
      <sheetName val="会计事项调整表 "/>
      <sheetName val="其他应付款帐龄分析"/>
      <sheetName val="利分申报"/>
      <sheetName val="减值准备表"/>
      <sheetName val="帐龄分析"/>
      <sheetName val="原材料盘点表"/>
      <sheetName val="现流表 (2)"/>
      <sheetName val="资产负债试算原报汇总"/>
      <sheetName val="利润试算表原报汇总"/>
      <sheetName val="试算平衡表3"/>
      <sheetName val="2003年会计事项调整表"/>
      <sheetName val="现金流量表汇总合并表"/>
      <sheetName val="育肥"/>
      <sheetName val="生化"/>
      <sheetName val="固定资产减值准备 (2)"/>
      <sheetName val="主营业务成本月变动表"/>
      <sheetName val="主营业务成本-内1 "/>
      <sheetName val="主营业务成本-内2"/>
      <sheetName val="主营业务成本-内3 "/>
      <sheetName val="主营业务成本-内4"/>
      <sheetName val="主营业务成本-内5"/>
      <sheetName val="主营业务成本-内6"/>
      <sheetName val="主营业务成本-外1"/>
      <sheetName val="主营业务成本-外2"/>
      <sheetName val="主营业务成本-外3"/>
      <sheetName val="主营业务成本-外4"/>
      <sheetName val="主营业务成本-外5"/>
      <sheetName val="主营业务成本-外6"/>
      <sheetName val="销售收入成本表"/>
      <sheetName val="存货"/>
      <sheetName val="原材料总表"/>
      <sheetName val="原材料明细"/>
      <sheetName val="包装物"/>
      <sheetName val="低值易耗品"/>
      <sheetName val="产成品 (2)"/>
      <sheetName val="产成品 (3)"/>
      <sheetName val="产成品 (4)"/>
      <sheetName val="产成品 (5)"/>
      <sheetName val="产成品 (6)"/>
      <sheetName val="产成品 (7)"/>
      <sheetName val="产成品 (8)"/>
      <sheetName val="产成品 (9)"/>
      <sheetName val="产成品 (10)"/>
      <sheetName val="产成品 (11)"/>
      <sheetName val="产成品 (12)"/>
      <sheetName val="产成品 (13)"/>
      <sheetName val="产成品 (14)"/>
      <sheetName val="产成品 (15)"/>
      <sheetName val="产成品 (16)"/>
      <sheetName val="材料差异"/>
      <sheetName val="产品差异"/>
      <sheetName val="生产成本_汇总"/>
      <sheetName val="生产成本_漆包"/>
      <sheetName val="生产成本_漆包 (2)"/>
      <sheetName val="生产成本_漆包 (5)"/>
      <sheetName val="生产成本_漆包 (3)"/>
      <sheetName val="生产成本_漆包 (6)"/>
      <sheetName val="生产成本_漆包 (7)"/>
      <sheetName val="生产成本_漆包 (4)"/>
      <sheetName val="生产成本_漆包 (8)"/>
      <sheetName val="生产成本_漆包 (9)"/>
      <sheetName val="生产成本_漆包 (10)"/>
      <sheetName val="生产成本_漆包 (11)"/>
      <sheetName val="生产成本_漆包 (12)"/>
      <sheetName val="生产成本_漆包 (13)"/>
      <sheetName val="生产成本_漆包 (14)"/>
      <sheetName val="生产成本_漆包 (15)"/>
      <sheetName val="生产成本_漆包 (16)"/>
      <sheetName val="生产成本_漆包 (17)"/>
      <sheetName val="生产成本_漆包 (18)"/>
      <sheetName val="生产成本_漆包 (19)"/>
      <sheetName val="A710"/>
      <sheetName val="16-A5"/>
      <sheetName val="L1.2无形资产-土地使用权-land use right"/>
      <sheetName val="BOX SUM"/>
      <sheetName val="FIN GOOD"/>
      <sheetName val="German Co.- Attrition study"/>
      <sheetName val="表九 投入产出分析"/>
      <sheetName val="用户分类分析"/>
      <sheetName val="Ignor_this_tab"/>
      <sheetName val="AGC Inc. Amort"/>
      <sheetName val="TOOLS"/>
      <sheetName val="FY09 Interview Inventory"/>
      <sheetName val="Summary SC"/>
      <sheetName val="Expanded P&amp;L"/>
      <sheetName val="44526 Dalke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Trial Balance{C}"/>
      <sheetName val="FY03 Qualified Additions"/>
      <sheetName val="통계자료"/>
      <sheetName val="지수"/>
      <sheetName val="생산직"/>
      <sheetName val="sm"/>
      <sheetName val="판매2팀"/>
      <sheetName val="型TB"/>
      <sheetName val="F'cast to go"/>
      <sheetName val="MF 2002"/>
      <sheetName val="Actual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Serba"/>
      <sheetName val="Garment"/>
      <sheetName val="Tanako"/>
      <sheetName val="매출채권AR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수정사항-1"/>
      <sheetName val="g20매출원가"/>
      <sheetName val="g30제조원가"/>
      <sheetName val="g31재료비"/>
      <sheetName val="급여 (2)"/>
      <sheetName val="평균급여 (2)"/>
      <sheetName val="15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Gastos_MadridWE"/>
      <sheetName val="NEW WARRANTS"/>
      <sheetName val="Sources_Uses"/>
      <sheetName val="Prior Year"/>
      <sheetName val="Trading Stats"/>
      <sheetName val="cap_structure"/>
      <sheetName val="MergeCo Summary"/>
      <sheetName val="BANKS_94"/>
      <sheetName val="Operations"/>
      <sheetName val="Football(1)"/>
      <sheetName val="Tuluwaka"/>
      <sheetName val="Exercise"/>
      <sheetName val="General Assumptions"/>
      <sheetName val="QuickLink"/>
      <sheetName val="Company Outputs"/>
      <sheetName val="Corp. Trust Structure"/>
      <sheetName val="Comp Data"/>
      <sheetName val="Float Matrix"/>
      <sheetName val="Data Master"/>
      <sheetName val="Int. Rate Data"/>
      <sheetName val="Rsch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100%"/>
      <sheetName val="HelpScreens"/>
      <sheetName val="PUblic Float data"/>
      <sheetName val="Build-up"/>
      <sheetName val="Computations"/>
      <sheetName val="Inputs-Sensitivities"/>
      <sheetName val="Company"/>
      <sheetName val="Worksheet"/>
      <sheetName val="Market Data"/>
      <sheetName val="Project Info"/>
      <sheetName val="Taxes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Monthly Budget 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J-31 NRV"/>
      <sheetName val="A-1"/>
      <sheetName val="subordinated notes"/>
      <sheetName val="senior note"/>
      <sheetName val="PS B"/>
      <sheetName val="PS A"/>
      <sheetName val="Splash Screen"/>
      <sheetName val="Paul"/>
      <sheetName val="Q2 Salaries"/>
      <sheetName val="ROIC"/>
      <sheetName val="NESTLE"/>
      <sheetName val="TB Dump"/>
      <sheetName val="EssCalcs"/>
      <sheetName val="DataExtractUnsecured"/>
      <sheetName val="DataExtractSecured"/>
      <sheetName val="Start Here"/>
      <sheetName val="UnsecuredAmortPayoff"/>
      <sheetName val="SecuredAmort"/>
      <sheetName val="SecuredByDiv"/>
      <sheetName val="SecuredByDivAmort"/>
      <sheetName val="SecuredOutputLoan"/>
      <sheetName val="UnsecuredOutputLoan"/>
      <sheetName val="SecuredDivByYear"/>
      <sheetName val="Cash Flow Model"/>
      <sheetName val="Macro Result"/>
      <sheetName val="NPV Savings Analysis"/>
      <sheetName val="Fees BP Analysis"/>
      <sheetName val="Pricing"/>
      <sheetName val="Loan_Calcs"/>
      <sheetName val="RESTRUCTURE TAX MODEL"/>
      <sheetName val="RESTRUCTURE GAAP BOOK MODEL"/>
      <sheetName val="FY03BusPlan_SourceUse_Rpt"/>
      <sheetName val="Comparative2"/>
      <sheetName val="IHC"/>
      <sheetName val="Pricing Matrix"/>
      <sheetName val="Floor Sumary Entry Page"/>
      <sheetName val="Print Presentation"/>
      <sheetName val="Detail"/>
      <sheetName val="CoVar"/>
      <sheetName val="Control Panel"/>
      <sheetName val="Commonwealth_NOI"/>
      <sheetName val="Monthly_Allowances1"/>
      <sheetName val="Actuals_by_Mth1"/>
      <sheetName val="Plan_by_Mth1"/>
      <sheetName val="Actuals_YTD-Mth1"/>
      <sheetName val="PLan_YTD-Mth1"/>
      <sheetName val="VR_data1"/>
      <sheetName val="MP_data1"/>
      <sheetName val="Pln_by_mth1"/>
      <sheetName val="Pln_YTD1"/>
      <sheetName val="Operating_Statement_Data"/>
      <sheetName val="Matrix-Level_3-Gastonia"/>
      <sheetName val="Avg_IC"/>
      <sheetName val="AMCY_Impact"/>
      <sheetName val="FEB_summary"/>
      <sheetName val="Int_Analysis"/>
      <sheetName val="Plant_KPI_"/>
      <sheetName val="DEFECT_CODES"/>
      <sheetName val="LOCATION_CODES"/>
      <sheetName val="Consolidated_Budget_Worksheet"/>
      <sheetName val="Assy_Exc_Takt"/>
      <sheetName val="2001_Before_Capitalization"/>
      <sheetName val="PD_Bowler"/>
      <sheetName val="1-30_Consolidated_"/>
      <sheetName val="BS_Frango"/>
      <sheetName val="Sales_Dev_&amp;_Training"/>
      <sheetName val="Ignor_this_tab1"/>
      <sheetName val="Vendor_Data"/>
      <sheetName val="POS_Tests"/>
      <sheetName val="Pilot_Sites"/>
      <sheetName val="M-Note_Payable"/>
      <sheetName val="U120-top_10_suppliers"/>
      <sheetName val="G200预付帐款帐龄分析表__(2)"/>
      <sheetName val="N100应付帐款帐龄分析表__(2)"/>
      <sheetName val="U140-销售截止测试1-一定要填_"/>
      <sheetName val="U150-销售截止测试2-一定要填_"/>
      <sheetName val="Valuation_test-R_M"/>
      <sheetName val="Other_receipt_and_payment_"/>
      <sheetName val="U610-1-12月工资明细表__(2)"/>
      <sheetName val="cut_off"/>
      <sheetName val="transaction_test"/>
      <sheetName val="G&amp;AU400_"/>
      <sheetName val="F520_F_G__NRV_test"/>
      <sheetName val="表6-1土地_(2)"/>
      <sheetName val="U110_Product_mix"/>
      <sheetName val="U120_Premium_ceded"/>
      <sheetName val="U130_Commission_paid"/>
      <sheetName val="U140_Commission_recd"/>
      <sheetName val="U150_Claims_incurred"/>
      <sheetName val="固定资产NEW__(2)"/>
      <sheetName val="K101_Summary_of_FA_Adj"/>
      <sheetName val="K302_固定资产减值准备计提表"/>
      <sheetName val="OA_A500"/>
      <sheetName val="F810_Compliation"/>
      <sheetName val="Jan_16_(2)"/>
      <sheetName val="C_os"/>
      <sheetName val="CIP2003_movement"/>
      <sheetName val="stock_5_14报告版2003update_ok"/>
      <sheetName val="农行环翠银票03_6"/>
      <sheetName val="G200_(2)"/>
      <sheetName val="K_"/>
      <sheetName val="U_3310-air"/>
      <sheetName val="U3000-HQ_COS"/>
      <sheetName val="现金流量表_(2)"/>
      <sheetName val="F1003-FG_list_"/>
      <sheetName val="F1004-consignment_list"/>
      <sheetName val="os_list"/>
      <sheetName val="FA_details"/>
      <sheetName val="27_租赁承诺"/>
      <sheetName val="28_资本承诺"/>
      <sheetName val="29_关联交易"/>
      <sheetName val="30_关联余额"/>
      <sheetName val="U130-Consulting_fee"/>
      <sheetName val="U120-Consulting_Fee__Breakd"/>
      <sheetName val="U130-Professional_Fee_GPC"/>
      <sheetName val="U140-Legal_Fee"/>
      <sheetName val="历年净利润及盈余公积复核_(审定)"/>
      <sheetName val="OS_list_of_深中置_-_3"/>
      <sheetName val="Compilation_test"/>
      <sheetName val="6_需报废清单"/>
      <sheetName val="U500_G&amp;A_Expenses"/>
      <sheetName val="I100-Interco_Bal_confirmation"/>
      <sheetName val="F_。"/>
      <sheetName val="F311-RM_V_test"/>
      <sheetName val="All_overhead_Variance"/>
      <sheetName val="向导生成器(&amp;W)控件向导(&amp;W)用_MS_Word_合并(&amp;"/>
      <sheetName val="G200预付帐款帐龄分析表__(3)"/>
      <sheetName val="N100应付帐款帐龄分析表__(3)"/>
      <sheetName val="Detailed_PL"/>
      <sheetName val="CA333-AR_&amp;_AP(ok)"/>
      <sheetName val="CA341-CIP_&amp;_stock(ok)"/>
      <sheetName val="OS_(7)"/>
      <sheetName val="A301-03_(7)"/>
      <sheetName val="U101-03_(2)"/>
      <sheetName val="OS_(6)"/>
      <sheetName val="A301-03_(6)"/>
      <sheetName val="U101-03ok_(3)"/>
      <sheetName val="OS_(5)"/>
      <sheetName val="A301-03_(5)"/>
      <sheetName val="OS_(4)"/>
      <sheetName val="A301-03_(4)"/>
      <sheetName val="U101-03ok_(2)"/>
      <sheetName val="OS_(3)"/>
      <sheetName val="A301-03_(3)"/>
      <sheetName val="OSok_(3)"/>
      <sheetName val="A301-03ok_(3)"/>
      <sheetName val="OS_(2)"/>
      <sheetName val="A301-03_(2)"/>
      <sheetName val="OSok_(2)"/>
      <sheetName val="A301-03ok_(2)"/>
      <sheetName val="附注汇总__(2)"/>
      <sheetName val="现金合并_(2)"/>
      <sheetName val="固定资产及累计折旧_"/>
      <sheetName val="Loan_sale_(2)"/>
      <sheetName val="HO_-LT(RMB)"/>
      <sheetName val="H_10_Sum_of_Issue"/>
      <sheetName val="loan_sales_and_purchase"/>
      <sheetName val="7_临夏"/>
      <sheetName val="Projection_Methodology_2002"/>
      <sheetName val="10_03_"/>
      <sheetName val="SP_B6"/>
      <sheetName val="NKS_B6"/>
      <sheetName val="E4_Sales_cutoff"/>
      <sheetName val="Sales_Cut-off"/>
      <sheetName val="U2_1_1_(2)"/>
      <sheetName val="M8memo_Prov_for_connectplan"/>
      <sheetName val="U2_1_ARPs(P)"/>
      <sheetName val="U1_Lead_(2)"/>
      <sheetName val="U6_3A_Landscape_project_ana"/>
      <sheetName val="U1-2F_Review_Margin"/>
      <sheetName val="A6_3"/>
      <sheetName val="I1-_interco"/>
      <sheetName val="U3_Payroll_lead"/>
      <sheetName val="E5_1_Sales_cut_off"/>
      <sheetName val="Revenue_Summary"/>
      <sheetName val="expense_claim_form"/>
      <sheetName val="U30-HQ_COS"/>
      <sheetName val="F1004_x000a_Co_signment_list"/>
      <sheetName val="30_关耔余额"/>
      <sheetName val="U13-Consulting_f%e"/>
      <sheetName val="U130-Profes3ional_Fee_PC"/>
      <sheetName val="U140-Leg!l_Fee"/>
      <sheetName val="Com`ilation_test"/>
      <sheetName val="OS_list_of_ⷱ中置_-_3"/>
      <sheetName val="I100-Interco_Bal_con&amp;irmation"/>
      <sheetName val="A521_(2)"/>
      <sheetName val="A621_(2)"/>
      <sheetName val="U2_1"/>
      <sheetName val="E1_-_notes"/>
      <sheetName val="O1_1"/>
      <sheetName val="P1_-_notes"/>
      <sheetName val="U200_Inv_income"/>
      <sheetName val="U210_Int_income"/>
      <sheetName val="U300_Admin_exp"/>
      <sheetName val="General_insurance"/>
      <sheetName val="life_"/>
      <sheetName val="M5_Cut_off"/>
      <sheetName val="E4-1_cut_off"/>
      <sheetName val="purchase_cut-off"/>
      <sheetName val="APPENDIX_1"/>
      <sheetName val="Travel_OS_FY04"/>
      <sheetName val="U4_P1"/>
      <sheetName val="U4_P2"/>
      <sheetName val="U4-3_P2"/>
      <sheetName val="Q301_"/>
      <sheetName val="AC00(02)_O-lead"/>
      <sheetName val="AC00(03)_O-lead"/>
      <sheetName val="AC00(04)_O-lead"/>
      <sheetName val="Summary_of_Project_&amp;_WIP_Review"/>
      <sheetName val="U4_2_(2)"/>
      <sheetName val="AOD04_06"/>
      <sheetName val="U170_Gross_claims"/>
      <sheetName val="U160_Mthly_Gross_Prems"/>
      <sheetName val="F810_x000a_9642892"/>
      <sheetName val="会计事项调整表__(2)"/>
      <sheetName val="货币资金_-审_明晰"/>
      <sheetName val="Sheet1_(2)"/>
      <sheetName val="资核对表_(2)"/>
      <sheetName val="利核对表_(2)"/>
      <sheetName val="资分析表_(2)"/>
      <sheetName val="利分析表_(2)"/>
      <sheetName val="材料成本差异_(2)"/>
      <sheetName val="应交税金_(2)"/>
      <sheetName val="应交增值税_(2)"/>
      <sheetName val="应付工资_(2)"/>
      <sheetName val="会计事项调整表_"/>
      <sheetName val="现流表_(2)"/>
      <sheetName val="固定资产减值准备_(2)"/>
      <sheetName val="主营业务成本-内1_"/>
      <sheetName val="主营业务成本-内3_"/>
      <sheetName val="产成品_(2)"/>
      <sheetName val="产成品_(3)"/>
      <sheetName val="产成品_(4)"/>
      <sheetName val="产成品_(5)"/>
      <sheetName val="产成品_(6)"/>
      <sheetName val="产成品_(7)"/>
      <sheetName val="产成品_(8)"/>
      <sheetName val="产成品_(9)"/>
      <sheetName val="产成品_(10)"/>
      <sheetName val="产成品_(11)"/>
      <sheetName val="产成品_(12)"/>
      <sheetName val="产成品_(13)"/>
      <sheetName val="产成品_(14)"/>
      <sheetName val="产成品_(15)"/>
      <sheetName val="产成品_(16)"/>
      <sheetName val="生产成本_漆包_(2)"/>
      <sheetName val="生产成本_漆包_(5)"/>
      <sheetName val="生产成本_漆包_(3)"/>
      <sheetName val="生产成本_漆包_(6)"/>
      <sheetName val="生产成本_漆包_(7)"/>
      <sheetName val="生产成本_漆包_(4)"/>
      <sheetName val="生产成本_漆包_(8)"/>
      <sheetName val="生产成本_漆包_(9)"/>
      <sheetName val="生产成本_漆包_(10)"/>
      <sheetName val="生产成本_漆包_(11)"/>
      <sheetName val="生产成本_漆包_(12)"/>
      <sheetName val="生产成本_漆包_(13)"/>
      <sheetName val="生产成本_漆包_(14)"/>
      <sheetName val="生产成本_漆包_(15)"/>
      <sheetName val="生产成本_漆包_(16)"/>
      <sheetName val="生产成本_漆包_(17)"/>
      <sheetName val="生产成本_漆包_(18)"/>
      <sheetName val="生产成本_漆包_(19)"/>
      <sheetName val="L1_2无形资产-土地使用权-land_use_right"/>
      <sheetName val="BOX_SUM"/>
      <sheetName val="FIN_GOOD"/>
      <sheetName val="German_Co_-_Attrition_study"/>
      <sheetName val="Equity Rollforward 9-30-13"/>
      <sheetName val="Equity Rollforward 12-31-2013"/>
      <sheetName val="Interest Expense"/>
      <sheetName val="Conversion rate"/>
      <sheetName val="Page A-1"/>
      <sheetName val="MktAss"/>
      <sheetName val="Source_Use"/>
      <sheetName val="CAPEX"/>
      <sheetName val="Source --&gt;"/>
      <sheetName val="2014-2015 BBR"/>
      <sheetName val="2013 BBR"/>
      <sheetName val="BBR-2015"/>
      <sheetName val="ACV-2015"/>
      <sheetName val="MRB"/>
      <sheetName val="Key Stats"/>
      <sheetName val="Income Statement"/>
      <sheetName val="Multiples"/>
      <sheetName val="Historical Capitalization"/>
      <sheetName val="Capital Structure Summary"/>
      <sheetName val="Capital Structure Details"/>
      <sheetName val="Ratios"/>
      <sheetName val="Supplemental"/>
      <sheetName val="Industry Specific"/>
      <sheetName val="Pension OPEB"/>
      <sheetName val="Segments"/>
      <sheetName val="table"/>
      <sheetName val="Prior Fund Raising MGD"/>
      <sheetName val="Managed Accounts - Gross Tradin"/>
      <sheetName val="Managed Accounts"/>
      <sheetName val="Notice"/>
      <sheetName val="Returns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Cost of Services"/>
      <sheetName val="Price of Service"/>
      <sheetName val="27"/>
      <sheetName val="6+6detail"/>
      <sheetName val="HR"/>
      <sheetName val="statistics"/>
      <sheetName val="Budget Data"/>
      <sheetName val="Rev &amp; PC"/>
      <sheetName val="Non Rev&amp;PC"/>
      <sheetName val="Salary Fcst"/>
      <sheetName val="Accts"/>
      <sheetName val="Categories"/>
      <sheetName val="Tables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PR"/>
      <sheetName val="FY2003"/>
      <sheetName val="FY2002"/>
      <sheetName val="FX rates"/>
      <sheetName val="Input Table"/>
      <sheetName val="Supporting Data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Segment_Metrics"/>
      <sheetName val="1601 Detail information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FF-2"/>
      <sheetName val="Annx"/>
      <sheetName val="Annex"/>
      <sheetName val="Significant Processes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NOTE2004"/>
      <sheetName val="CA2000"/>
      <sheetName val="Contents"/>
      <sheetName val="Historical Volatility Co 1"/>
      <sheetName val="GL Profit Analysis"/>
      <sheetName val="Screening"/>
      <sheetName val="Aggregates"/>
      <sheetName val="Screen Criteria"/>
      <sheetName val="Departments"/>
      <sheetName val="APPORT"/>
      <sheetName val="A-4"/>
      <sheetName val="N-1"/>
      <sheetName val="Q-1 "/>
      <sheetName val="T-1"/>
      <sheetName val="เงินกู้ธนชาติ"/>
      <sheetName val="เงินกู้ MGC"/>
      <sheetName val="Stock Aging"/>
      <sheetName val="Recons"/>
      <sheetName val="Site Stats"/>
      <sheetName val="Cash Reg Orders Recd"/>
      <sheetName val="Warehouse"/>
      <sheetName val="Orders Settled"/>
      <sheetName val="Tot1298"/>
      <sheetName val="Cum_ies_99"/>
      <sheetName val="Cum_intr_99"/>
      <sheetName val="regrupare_cum_99"/>
      <sheetName val="Inflation"/>
      <sheetName val="Period Cost"/>
      <sheetName val="Orders to Revenue"/>
      <sheetName val="LISTPRICE"/>
      <sheetName val="Hyp - Expense"/>
      <sheetName val="Service Delivery"/>
      <sheetName val="K-1 Tax Attributes Cf "/>
      <sheetName val="房屋及建筑物"/>
      <sheetName val="通用设备"/>
      <sheetName val="专用设备"/>
      <sheetName val="运输设备"/>
      <sheetName val="其他"/>
      <sheetName val="종합일지"/>
      <sheetName val="폐토수익화 "/>
      <sheetName val="변동원가"/>
      <sheetName val="단가"/>
      <sheetName val="판매"/>
      <sheetName val="투자계획"/>
      <sheetName val="배부율"/>
      <sheetName val="규격손"/>
      <sheetName val="무형처분"/>
      <sheetName val="통제"/>
      <sheetName val="유형처분"/>
      <sheetName val="투자처분"/>
      <sheetName val="기초확정"/>
      <sheetName val="final TB(월)"/>
      <sheetName val="매출원"/>
      <sheetName val="STRAIGHT"/>
      <sheetName val="매입채무"/>
      <sheetName val="차입2"/>
      <sheetName val="nude TB"/>
      <sheetName val="BS계정"/>
      <sheetName val="영업외손익"/>
      <sheetName val="종합"/>
      <sheetName val="판관"/>
      <sheetName val="집계"/>
      <sheetName val="레손"/>
      <sheetName val="골손"/>
      <sheetName val="프리"/>
      <sheetName val="전산소모"/>
      <sheetName val="정문앞"/>
      <sheetName val="상각비"/>
      <sheetName val="성수원가"/>
      <sheetName val="운전1"/>
      <sheetName val="월물량"/>
      <sheetName val="자가매출"/>
      <sheetName val="도급"/>
      <sheetName val="03자가(월)"/>
      <sheetName val="원료"/>
      <sheetName val="총괄표(견적)"/>
      <sheetName val="As is Value"/>
      <sheetName val="재무상황"/>
      <sheetName val="On Going Value"/>
      <sheetName val="03자가RC(공장별)"/>
      <sheetName val="자갈매출"/>
      <sheetName val="모래매출"/>
      <sheetName val="임원보수세부"/>
      <sheetName val="임원보수2"/>
      <sheetName val="손익,차입금"/>
      <sheetName val="M A Private Placements"/>
      <sheetName val="Transaction Clients"/>
      <sheetName val="Drop Down"/>
      <sheetName val="FAB별"/>
      <sheetName val="Juros Financ. Siemsa"/>
      <sheetName val="Juros Conta Garantida"/>
      <sheetName val="AutoMacro"/>
      <sheetName val="Deferred Add"/>
      <sheetName val="Returns Analysis"/>
      <sheetName val="Wo_Cl"/>
      <sheetName val="Interlock"/>
      <sheetName val="F'cast Pr Mth"/>
      <sheetName val="Hyp Dump"/>
      <sheetName val="F810"/>
      <sheetName val="Sheet16"/>
      <sheetName val="K101"/>
      <sheetName val="N101"/>
      <sheetName val="Equipment"/>
      <sheetName val="Motor Vehicle"/>
      <sheetName val="Renovation"/>
      <sheetName val="CCTL"/>
      <sheetName val="P101"/>
      <sheetName val="I101 "/>
      <sheetName val="Sheet12"/>
      <sheetName val="FDREPORT"/>
      <sheetName val="Sheet14"/>
      <sheetName val="Sheet15"/>
      <sheetName val="Air Conditional"/>
      <sheetName val="Ã«ÀûÂÊ·ÖÎö±í"/>
      <sheetName val="Computer"/>
      <sheetName val="Phase1f.a.DEC"/>
      <sheetName val="WIP"/>
      <sheetName val="C101 "/>
      <sheetName val="Phase2 f.a.DEC (2)"/>
      <sheetName val="Phase2 movementDEC"/>
      <sheetName val="Q101"/>
      <sheetName val="A771"/>
      <sheetName val="A801 "/>
      <sheetName val="A401"/>
      <sheetName val="U301"/>
      <sheetName val="U501"/>
      <sheetName val="A1000"/>
      <sheetName val="MotorVehicle"/>
      <sheetName val="AirConditional"/>
      <sheetName val="Ã_ÀûÂÊ_ÖÎö_í"/>
      <sheetName val="Phase1f_a_DEC"/>
      <sheetName val="Phase2f_a_DEC_2_"/>
      <sheetName val="Phase2movementDEC"/>
      <sheetName val="location"/>
      <sheetName val="2.2管理费用（汇总)"/>
      <sheetName val="Company Info"/>
      <sheetName val="Project Summary Report"/>
      <sheetName val="FTS Universe Inputs"/>
      <sheetName val="Consensus"/>
      <sheetName val="条件"/>
      <sheetName val="wo Lan-hub MBOM"/>
      <sheetName val="wo Lan- Hub (2USB) function"/>
      <sheetName val="Intel Lan + AD1885 EBOM"/>
      <sheetName val="Intel Lan + AD1885 function"/>
      <sheetName val="Competitors"/>
      <sheetName val="Trend"/>
      <sheetName val="Essbase Budget (3)"/>
      <sheetName val="Essbase Budget (2)"/>
      <sheetName val="现金1"/>
      <sheetName val="现金2"/>
      <sheetName val="INDEPENDENT"/>
      <sheetName val="FINBLOK(03-04)"/>
      <sheetName val="qty by zephon"/>
      <sheetName val="qty w price (2)"/>
      <sheetName val="Mth-Vana"/>
      <sheetName val="Points"/>
      <sheetName val="Synthèse"/>
      <sheetName val="Separation"/>
      <sheetName val="設備投資20万円以上"/>
      <sheetName val="(6) RiskDataNew"/>
      <sheetName val="ヰ`_x0000_j푨j함j헰j훰j흸j�j�j�j�j_xdc90_j_xdd18_j_xde68_j_xdfb8_j"/>
      <sheetName val="ScheduleAB"/>
      <sheetName val="Ann -1"/>
      <sheetName val="Annex-E."/>
      <sheetName val="Cost Centres"/>
      <sheetName val="Expense"/>
      <sheetName val="Working June 05"/>
      <sheetName val="80hhiia"/>
      <sheetName val="Financial Summary"/>
      <sheetName val="ARMBG"/>
      <sheetName val="P &amp; L "/>
      <sheetName val="K_1 FA register"/>
      <sheetName val="TB CPP"/>
      <sheetName val="TB Apr"/>
      <sheetName val="DISCOUNT"/>
      <sheetName val="DSLAM 960 Phase-I Part A"/>
      <sheetName val="for co (2)"/>
      <sheetName val="B Sheet"/>
      <sheetName val="Flow Chart"/>
      <sheetName val="Copper Stock"/>
      <sheetName val="Debtors reco with GL"/>
      <sheetName val="ং鳰憳눅锰"/>
      <sheetName val="Sheet1_x0000_狨ඣ_x0000__x0004__x0000__x0000__x0000__x0000__x0000__x0000_烸ඣ_x0000__x0000__x0000__x0000__x0000__x0000__x0000__x0000_猐ඣ_x0000_"/>
      <sheetName val="Reg HC Detail"/>
      <sheetName val="Sheet1_x0000_狨ඣ_x0000__x0004__x0000_烸ඣ_x0000_猐ඣ_x0000__x0001__x0000__x0011_[Book1.xl"/>
      <sheetName val="FY10 US HW Attach"/>
      <sheetName val="FY10 SW Attach"/>
      <sheetName val="FY10 Combined "/>
      <sheetName val="LLW Impact"/>
      <sheetName val="SW Impact"/>
      <sheetName val="Ent Managed Svc"/>
      <sheetName val="Comm Managed Svc"/>
      <sheetName val="_x0000__x0000__x0000__x0000__x0000_"/>
      <sheetName val="120"/>
      <sheetName val="_x0000__x0000_眽_x0000_"/>
      <sheetName val="_x0000_$_x0000_慀뱫_x0000__x0000_悐뱫˷_x0001__x0000__x0000__x0000__x0000__x0005__x0000__x0000__x0000__x0006__x0016_Ā_x000c_CicMarsh"/>
      <sheetName val="AFILIASI DES"/>
      <sheetName val="REKAP AFILIASI"/>
      <sheetName val="TBM"/>
      <sheetName val="test27jan"/>
      <sheetName val="MTD-REPORT"/>
      <sheetName val="K 2.1"/>
      <sheetName val="Main table"/>
      <sheetName val="NAME"/>
      <sheetName val="A.4.3"/>
      <sheetName val="A.4.2"/>
      <sheetName val="SALESJAN'03"/>
      <sheetName val="SALESMRT'03"/>
      <sheetName val="MED"/>
      <sheetName val="sinar indah"/>
      <sheetName val="Spec"/>
      <sheetName val="LR-0602"/>
      <sheetName val="Faktur Pajak"/>
      <sheetName val="4.1 Placement w.o.b"/>
      <sheetName val="ORDER PENGIRIMAN"/>
      <sheetName val="24A"/>
      <sheetName val="Other charges (income)"/>
      <sheetName val="Ex-Rate"/>
      <sheetName val="NERACA-01"/>
      <sheetName val="Source"/>
      <sheetName val="premi iuran"/>
      <sheetName val="Data_Sheet_11"/>
      <sheetName val="WCOL_INDEX1"/>
      <sheetName val="WCOL_INPUT1"/>
      <sheetName val="Data_Sheet_12"/>
      <sheetName val="WCOL_INDEX2"/>
      <sheetName val="WCOL_INPUT2"/>
      <sheetName val="Garbage_Chute"/>
      <sheetName val="Material_Constant-1A_Chart_507"/>
      <sheetName val="[Book1_xls][Book1_xls]d/m/yy["/>
      <sheetName val="[Book1.xls]d_m_yy_____1010000_7"/>
      <sheetName val="[Book1.xls]d_m_yy_____1010000_4"/>
      <sheetName val="[Book1.xls]d_m_yy_____1010000_3"/>
      <sheetName val="[Book1.xls]d_m_yy_____1010000_2"/>
      <sheetName val="[Book1.xls]d_m_yy_____1010000_6"/>
      <sheetName val="[Book1.xls]d_m_yy_____1010000_5"/>
      <sheetName val="[Book1.xls]d_m_yy_____101000_10"/>
      <sheetName val="[Book1.xls]d_m_yy_____1010000_8"/>
      <sheetName val="[Book1.xls]d_m_yy_____1010000_9"/>
      <sheetName val="[Book1.xls]d_m_yy_____101000_11"/>
      <sheetName val="[Book1.xls]d_m_yy_____101000_12"/>
      <sheetName val="[Book1.xls]d_m_yy_____101000_14"/>
      <sheetName val="[Book1.xls]d_m_yy_____101000_13"/>
      <sheetName val="[Book1.xls]d_m_yy_____101000_15"/>
      <sheetName val="BB"/>
      <sheetName val="STKBB"/>
      <sheetName val="DKI"/>
      <sheetName val="NM ACC MKS"/>
      <sheetName val="Ka CC"/>
      <sheetName val="STKJB"/>
      <sheetName val="Depo TTL"/>
      <sheetName val="sriwilcompetitor-isi"/>
      <sheetName val="BSR"/>
      <sheetName val="SWOT EPE"/>
      <sheetName val="by salesman - ps90"/>
      <sheetName val="by salesman - umum"/>
      <sheetName val="propaganda"/>
      <sheetName val="problem"/>
      <sheetName val="produk flow2"/>
      <sheetName val="produk flow1"/>
      <sheetName val="POS+inctv"/>
      <sheetName val="distribusi"/>
      <sheetName val="print"/>
      <sheetName val="radio"/>
      <sheetName val="showcase"/>
      <sheetName val="PGF"/>
      <sheetName val="PGA"/>
      <sheetName val="SGF"/>
      <sheetName val="SGS"/>
      <sheetName val="HS"/>
      <sheetName val="SO"/>
      <sheetName val="Net Ef JD"/>
      <sheetName val="SOP"/>
      <sheetName val="NW PRODUKSI"/>
      <sheetName val="1"/>
      <sheetName val="AGB"/>
      <sheetName val="Omset Ps 90 per-customer"/>
      <sheetName val="PA"/>
      <sheetName val="TS"/>
      <sheetName val="PW"/>
      <sheetName val="KE"/>
      <sheetName val="VTC 05"/>
      <sheetName val="VTC 04"/>
      <sheetName val="NAS"/>
      <sheetName val="SUM2"/>
      <sheetName val="LG"/>
      <sheetName val="BK"/>
      <sheetName val="JM"/>
      <sheetName val="Action Plan Bengkulu"/>
      <sheetName val="ACTION PLAN PLB"/>
      <sheetName val="Perbaikan Bangka"/>
      <sheetName val="Perbaikan lLampung"/>
      <sheetName val="ND vs AT"/>
      <sheetName val="SAK TO BE"/>
      <sheetName val="TOPLES TO BE"/>
      <sheetName val="Target per item"/>
      <sheetName val="Difotef"/>
      <sheetName val="Maklon &amp; Investasi v1"/>
      <sheetName val="HET SG"/>
      <sheetName val="ARTA"/>
      <sheetName val="PB"/>
      <sheetName val="DIV1"/>
      <sheetName val="DIV2"/>
      <sheetName val="TTL"/>
      <sheetName val="PRODUK"/>
      <sheetName val="GRAPH"/>
      <sheetName val="Kunjungan"/>
      <sheetName val="Rekap Rencana + PAM"/>
      <sheetName val="HIST"/>
      <sheetName val="RCN PRD&amp;KIRIM-rumus"/>
      <sheetName val="RCN PRD&amp;KIRIM-rev"/>
      <sheetName val="RCN PRD&amp;KIRIM-real"/>
      <sheetName val="SISA OP"/>
      <sheetName val="OMZ"/>
      <sheetName val="POS (fixed)"/>
      <sheetName val="Rekap Direct Selling"/>
      <sheetName val="JI"/>
      <sheetName val="per Cube (New)"/>
      <sheetName val="Ver 4"/>
      <sheetName val="PBKS"/>
      <sheetName val="PBKP"/>
      <sheetName val="FABs"/>
      <sheetName val="MIO"/>
      <sheetName val="WFT"/>
      <sheetName val="Sheet4 (2)"/>
      <sheetName val="OOPS"/>
      <sheetName val="EAO"/>
      <sheetName val="NIELSEN"/>
      <sheetName val="PROFILE"/>
      <sheetName val="KEY ACC"/>
      <sheetName val="Tk Lily"/>
      <sheetName val="Tk Sinaga"/>
      <sheetName val="Tk Ai So Ice"/>
      <sheetName val="Tk Narodo"/>
      <sheetName val="Tk Siswadi"/>
      <sheetName val="Tk Guines"/>
      <sheetName val="Promo MI"/>
      <sheetName val="Point Hitung (2)"/>
      <sheetName val="BUM-REV (2)"/>
      <sheetName val="JBR"/>
      <sheetName val="Bonus Tour"/>
      <sheetName val=" DK - TG"/>
      <sheetName val="BN - TG"/>
      <sheetName val="SGF 17Nov06_Keu (adj alokasi)"/>
      <sheetName val="SGF 17Nov06_Keu (versi Lian)"/>
      <sheetName val="M004-47"/>
      <sheetName val="Pelaksanaan 4 Push per agen"/>
      <sheetName val="Action Plan"/>
      <sheetName val="SDM"/>
      <sheetName val="INFRASTRUKTUR"/>
      <sheetName val="rekap"/>
      <sheetName val="WAN YU"/>
      <sheetName val="KO IYAN"/>
      <sheetName val="FENNY"/>
      <sheetName val="WIBENG"/>
      <sheetName val="URIP"/>
      <sheetName val="IRWAN"/>
      <sheetName val="R. HIDAYAT"/>
      <sheetName val="ARI JAYA"/>
      <sheetName val="MARGI JAYA"/>
      <sheetName val="Toko Paldia"/>
      <sheetName val="PROGRAM"/>
      <sheetName val="1. SMART TVC PRODUKSI"/>
      <sheetName val="1. RADCOM"/>
      <sheetName val="1. PRINT AD"/>
      <sheetName val="2. KEREY"/>
      <sheetName val="ROAD SIGN"/>
      <sheetName val="MINI BOARD"/>
      <sheetName val="BALON UDARA"/>
      <sheetName val="TIN PLATE"/>
      <sheetName val="KAOS"/>
      <sheetName val="POSTER"/>
      <sheetName val="ROAD SHOW"/>
      <sheetName val="STICKER"/>
      <sheetName val="2. BILLBOARD"/>
      <sheetName val="2. MINI BILLBOARD"/>
      <sheetName val="2. PNT"/>
      <sheetName val="2. SHOPBLIND"/>
      <sheetName val="3. WALKING POSTER"/>
      <sheetName val="3. CAR PANEL"/>
      <sheetName val="2. BUS PAINTING"/>
      <sheetName val="2. SPANDUK-UMBUL"/>
      <sheetName val="2. BANNER"/>
      <sheetName val="2. WALL PAINTING"/>
      <sheetName val="2. SHIP PAINTING"/>
      <sheetName val="LEAFLET"/>
      <sheetName val="POSTER1"/>
      <sheetName val="FLAG CHAIN"/>
      <sheetName val="HANGING MOBILE"/>
      <sheetName val="RAK DISPLAY"/>
      <sheetName val="HANGER"/>
      <sheetName val="WASTAFEL"/>
      <sheetName val="MASKOT"/>
      <sheetName val="TABUR TUAI"/>
      <sheetName val="PROD KNOWLEDGE"/>
      <sheetName val="SPREADING"/>
      <sheetName val="FPO"/>
      <sheetName val="5. RETAIL AUDIT"/>
      <sheetName val="5. BRAND RESEARCH"/>
      <sheetName val="5. BRAND PERFORMANCE"/>
      <sheetName val="5. FGD"/>
      <sheetName val="TOPLES"/>
      <sheetName val="PERBAIKAN PRODUK"/>
      <sheetName val="EVOLUSI DESIGN"/>
      <sheetName val="CUSTOMER BASE"/>
      <sheetName val="KONSEP PRODUK"/>
      <sheetName val="PROMOSI ASONGAN"/>
      <sheetName val="PROMOSI MOTORIS"/>
      <sheetName val="PROMOSI POTONGAN LANGSUNG"/>
      <sheetName val="PROMO EXTRA BARANG"/>
      <sheetName val="TARGET DEAL KHUSUS"/>
      <sheetName val="HADIAH LANGSUNG"/>
      <sheetName val="SAYEMBARA"/>
      <sheetName val="UNDIAN"/>
      <sheetName val="INSENTIF AGEN"/>
      <sheetName val="BINTANG ARTA"/>
      <sheetName val="PS 90"/>
      <sheetName val="PAJANG"/>
      <sheetName val="IKLAN"/>
      <sheetName val="TRADE PROMO"/>
      <sheetName val="KONSUMEN PROMO"/>
      <sheetName val="EVENT"/>
      <sheetName val="OPENING FEE"/>
      <sheetName val="SARANA DISPLAY"/>
      <sheetName val="TIM MD"/>
      <sheetName val="LISTING FEE"/>
      <sheetName val="TVC"/>
      <sheetName val="Perhitungan Tarps"/>
      <sheetName val="Struktur Harga"/>
      <sheetName val="REK"/>
      <sheetName val="call"/>
      <sheetName val="Sls-Cost-Profit"/>
      <sheetName val="BINTANG 2005"/>
      <sheetName val="INCOME DA"/>
      <sheetName val="ѝ"/>
      <sheetName val="REKAP OMS GROSIR PER KATEGORI"/>
      <sheetName val="STD GDG Agen"/>
      <sheetName val="skedul tarsit Agustus 19 - 2 Ag"/>
      <sheetName val="Double Reward S2"/>
      <sheetName val="DETIL"/>
      <sheetName val="ANGRIONO"/>
      <sheetName val="depo"/>
      <sheetName val="asj"/>
      <sheetName val="duta"/>
      <sheetName val="hcr"/>
      <sheetName val="hson"/>
      <sheetName val="indo"/>
      <sheetName val="isdi"/>
      <sheetName val="jaya"/>
      <sheetName val="lsh"/>
      <sheetName val="mabe"/>
      <sheetName val="msas"/>
      <sheetName val="oln"/>
      <sheetName val="puja"/>
      <sheetName val="tkb"/>
      <sheetName val="wls"/>
      <sheetName val="stj"/>
      <sheetName val="Target 3YRPSUPERGOOD24Mar08"/>
      <sheetName val="CAP-TOTAL"/>
      <sheetName val="CAP-UMUM"/>
      <sheetName val="CAP-P90"/>
      <sheetName val="REKAP DIV 1"/>
      <sheetName val="REKAP DIV 2"/>
      <sheetName val="REKAP DIV 3"/>
      <sheetName val="DIV 2"/>
      <sheetName val="DIV3"/>
      <sheetName val="Sheet3 (2)"/>
      <sheetName val="perbaikan"/>
      <sheetName val="spg wkend"/>
      <sheetName val="PGF 75 GR"/>
      <sheetName val="PGF 200 GR"/>
      <sheetName val="TTD"/>
      <sheetName val="Kae"/>
      <sheetName val="Kar"/>
      <sheetName val="Akhb"/>
      <sheetName val="AM"/>
      <sheetName val="Kce"/>
      <sheetName val="Pce"/>
      <sheetName val="pengeluaran (2)"/>
      <sheetName val="17"/>
      <sheetName val="21"/>
      <sheetName val="INS SM"/>
      <sheetName val="LR-HC"/>
      <sheetName val="LR-SC"/>
      <sheetName val="Lamp Kap"/>
      <sheetName val="CC botol"/>
      <sheetName val="CC rinser"/>
      <sheetName val="CC air"/>
      <sheetName val="CC prod"/>
      <sheetName val="LB"/>
      <sheetName val="PABRIK"/>
      <sheetName val="KSBELING"/>
      <sheetName val="Report"/>
      <sheetName val="Report (2)"/>
      <sheetName val="OMS"/>
      <sheetName val="JTG"/>
      <sheetName val="JTM"/>
      <sheetName val="BDP"/>
      <sheetName val="BTN"/>
      <sheetName val="RD"/>
      <sheetName val="[book1.xls]"/>
      <sheetName val="[book1.xls][book1.xls]"/>
      <sheetName val="[Book1.xls]dd_mmmm_yyyy_______2"/>
      <sheetName val="[Book1.xls][Book1.xls]_Book1__2"/>
      <sheetName val="[Book1.xls]_x0000_Database: [2]__Ex_2"/>
      <sheetName val="[Book1.xls]Database: [2]__Exc_2"/>
      <sheetName val="DREXPJUL"/>
      <sheetName val="Long-Term Borrowings"/>
      <sheetName val="PVR PICTURES  Outstanding (2)"/>
      <sheetName val="IT Depn"/>
      <sheetName val="Banks Details"/>
      <sheetName val="Sheet 8"/>
      <sheetName val="Mutual Fund"/>
      <sheetName val="sandeep"/>
      <sheetName val="vedant"/>
      <sheetName val="swati"/>
      <sheetName val="nachiket"/>
      <sheetName val="kakde"/>
      <sheetName val="Curr"/>
      <sheetName val="Wynne"/>
      <sheetName val="data_Account Manager Scorecar"/>
      <sheetName val="s_3data_Account Manager Score"/>
      <sheetName val="data_Page1_1_1"/>
      <sheetName val="data_Page1_1_2"/>
      <sheetName val="Ass"/>
      <sheetName val="Underperform"/>
      <sheetName val="DSO 2005"/>
      <sheetName val="FS2000"/>
      <sheetName val="Region-Dist-Loc US"/>
      <sheetName val="Month to Date"/>
      <sheetName val="11090"/>
      <sheetName val="Month"/>
      <sheetName val="Service Parts Rejects (RPPM)"/>
      <sheetName val="Freight Issues"/>
      <sheetName val="Carole Worksheet Table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RFQ Instructions"/>
      <sheetName val="Quote Cover Page"/>
      <sheetName val="outbound Oct"/>
      <sheetName val="Rejects PPM"/>
      <sheetName val="Gap"/>
      <sheetName val="Sohonet P&amp;L"/>
      <sheetName val="Sohonet BS"/>
      <sheetName val="Sohonet CF"/>
      <sheetName val="Sohonet P&amp;LCalc"/>
      <sheetName val="Sohonet Payroll"/>
      <sheetName val="Sohonet 1yr Rev Fcast"/>
      <sheetName val="Sohonet Assumptions"/>
      <sheetName val="P&amp;L Template"/>
      <sheetName val="CAPIQ"/>
      <sheetName val="Crossholdings"/>
      <sheetName val="Ⅱ-6予算"/>
      <sheetName val="oar"/>
      <sheetName val="EXPCOM"/>
      <sheetName val="SUBEXP"/>
      <sheetName val="STABDC"/>
      <sheetName val="Add Sales"/>
      <sheetName val="improved sales"/>
      <sheetName val="COST"/>
      <sheetName val="land sales"/>
      <sheetName val="RENT"/>
      <sheetName val="Sheet13"/>
      <sheetName val="E-1a"/>
      <sheetName val="E-1b"/>
      <sheetName val="documenation"/>
      <sheetName val="Maytol"/>
      <sheetName val="FBT  Cal  F (2)"/>
      <sheetName val="PD from 01.04 to 08.08"/>
      <sheetName val="_x0000__x0000__x0000__xffff_翿_x0000__x0000__x0000__x0000__xffff__xffff__x0000__x0000__x0000__x0000__x0000__x0000_ᆳ™"/>
      <sheetName val="Requirements"/>
      <sheetName val="Storage"/>
      <sheetName val="Financial"/>
      <sheetName val="AccCode"/>
      <sheetName val="netmatl_2"/>
      <sheetName val="t_o2"/>
      <sheetName val="sch_list_(2)2"/>
      <sheetName val="_t_o_2"/>
      <sheetName val="Old_Data2"/>
      <sheetName val="sal_summ2"/>
      <sheetName val="dep_war2"/>
      <sheetName val="change_fdy2"/>
      <sheetName val="업무분장_2"/>
      <sheetName val="AC_196100_2"/>
      <sheetName val="AC_196000_2"/>
      <sheetName val="Monthwise_P&amp;L2"/>
      <sheetName val="Annexure_12"/>
      <sheetName val="Operating_Lease"/>
      <sheetName val="LL_Lookups"/>
      <sheetName val="LA_VARI"/>
      <sheetName val="Reference Sheet"/>
      <sheetName val="FDY-MONTHLY"/>
      <sheetName val="divn-wise-PL (UPTO NOV'01)"/>
      <sheetName val="CUMMNOV"/>
      <sheetName val="Nov-01"/>
      <sheetName val="july02mis"/>
      <sheetName val="PAYROLL MAY09"/>
      <sheetName val="DOM"/>
      <sheetName val="팣Bo"/>
      <sheetName val="ntered are not the same.  Pleas"/>
      <sheetName val="CBU"/>
      <sheetName val="HBU"/>
      <sheetName val="Sheet1_x0000_(쀘ࣰ_x0000__x0004__x0000__x0000__x0000__x0000__x0000__x0000_누ࣰ_x0000__x0000__x0000__x0000__x0000__x0000__x0000__x0000_쁀ࣰ_x0000_"/>
      <sheetName val="prod_upto_july_fin"/>
      <sheetName val="Sheet1(쀘ࣰ누ࣰ쁀ࣰ"/>
      <sheetName val="PTP-Normal"/>
      <sheetName val="Truck-1"/>
      <sheetName val="manual &amp; comp inv list"/>
      <sheetName val="Purchases-CT1"/>
      <sheetName val="Purchases-ST1  "/>
      <sheetName val="Tickmarks"/>
      <sheetName val="Expense dump"/>
      <sheetName val="TEMP1"/>
      <sheetName val="TEMP2"/>
      <sheetName val="팀별 합계"/>
      <sheetName val="W-현원가"/>
      <sheetName val="W-???"/>
      <sheetName val="시설투자"/>
      <sheetName val="57"/>
      <sheetName val="TML 2003"/>
      <sheetName val="?????"/>
      <sheetName val="Analisi del Valore - Foglio 1"/>
      <sheetName val="Copertina"/>
      <sheetName val="Pivot_bdg_vc"/>
      <sheetName val="Pivot_bdg_vett"/>
      <sheetName val="Pivot_mese"/>
      <sheetName val="Pivot_mese_Vc"/>
      <sheetName val="Pivot_prog"/>
      <sheetName val="Pivot_prog_Vc"/>
      <sheetName val="Pivotf3+9_vc"/>
      <sheetName val="Pivotf3+9"/>
      <sheetName val="manual_&amp;_comp_inv_list"/>
      <sheetName val="Purchases-ST1__"/>
      <sheetName val="Expense_dump"/>
      <sheetName val="팀별_합계"/>
      <sheetName val="TML_2003"/>
      <sheetName val="Analisi_del_Valore_-_Foglio_1"/>
      <sheetName val="manual_&amp;_comp_inv_list1"/>
      <sheetName val="Purchases-ST1__1"/>
      <sheetName val="Expense_dump1"/>
      <sheetName val="팀별_합계1"/>
      <sheetName val="TML_20031"/>
      <sheetName val="Analisi_del_Valore_-_Foglio_11"/>
      <sheetName val="spares timing"/>
      <sheetName val="Conveyance"/>
      <sheetName val="Master (2)"/>
      <sheetName val="TML 2002"/>
      <sheetName val="DATA list"/>
      <sheetName val="sepass value"/>
      <sheetName val="P&amp;L2002 Qrt"/>
      <sheetName val="Suma"/>
      <sheetName val="SCHEDA NOMINATIVA"/>
      <sheetName val="BRAKE"/>
      <sheetName val="Sensitivity"/>
      <sheetName val="Derivative US GAAP Dec"/>
      <sheetName val="Auswertung"/>
      <sheetName val="08CY Fcst - Prior"/>
      <sheetName val="Volume PV"/>
      <sheetName val="spares_timing"/>
      <sheetName val="Master_(2)"/>
      <sheetName val="TML_2002"/>
      <sheetName val="DATA_list"/>
      <sheetName val="sepass_value"/>
      <sheetName val="P&amp;L2002_Qrt"/>
      <sheetName val="SCHEDA_NOMINATIVA"/>
      <sheetName val="Derivative_US_GAAP_Dec"/>
      <sheetName val="08CY_Fcst_-_Prior"/>
      <sheetName val="Volume_PV"/>
      <sheetName val="Sheet1_(2)1"/>
      <sheetName val="spares_timing1"/>
      <sheetName val="Master_(2)1"/>
      <sheetName val="TML_20021"/>
      <sheetName val="DATA_list1"/>
      <sheetName val="sepass_value1"/>
      <sheetName val="P&amp;L2002_Qrt1"/>
      <sheetName val="SCHEDA_NOMINATIVA1"/>
      <sheetName val="Derivative_US_GAAP_Dec1"/>
      <sheetName val="Summa"/>
      <sheetName val="bobudget"/>
      <sheetName val="Fatturato Rag1 2002"/>
      <sheetName val="Budget 2002 MM"/>
      <sheetName val="YOEMAGUM"/>
      <sheetName val="estraz.apert.2001"/>
      <sheetName val="Subcontract"/>
      <sheetName val="Basic Rates_170214"/>
      <sheetName val="Mfg OH "/>
      <sheetName val="Final Planning Cost"/>
      <sheetName val="Allied Profits"/>
      <sheetName val="AW-T"/>
      <sheetName val="WSD"/>
      <sheetName val="SOC-M"/>
      <sheetName val="TOC-M"/>
      <sheetName val="AB-C"/>
      <sheetName val="HC-T"/>
      <sheetName val="new price list"/>
      <sheetName val="VC_CR"/>
      <sheetName val="차체"/>
      <sheetName val="Fatturato_Rag1_2002"/>
      <sheetName val="Budget_2002_MM"/>
      <sheetName val="estraz_apert_2001"/>
      <sheetName val="Basic_Rates_170214"/>
      <sheetName val="Mfg_OH_"/>
      <sheetName val="Final_Planning_Cost"/>
      <sheetName val="Allied_Profits"/>
      <sheetName val="new_price_list"/>
      <sheetName val="divn-wise-PL_(UPTO_NOV'01)"/>
      <sheetName val="Fatturato_Rag1_20021"/>
      <sheetName val="Budget_2002_MM1"/>
      <sheetName val="estraz_apert_20011"/>
      <sheetName val="Basic_Rates_1702141"/>
      <sheetName val="Mfg_OH_1"/>
      <sheetName val="Final_Planning_Cost1"/>
      <sheetName val="Allied_Profits1"/>
      <sheetName val="CMA_SampleDesign"/>
      <sheetName val="PL SCH"/>
      <sheetName val="Tax Calc (old)"/>
      <sheetName val="work done"/>
      <sheetName val="Receivables Ageing Sheet"/>
      <sheetName val="Format"/>
      <sheetName val="date modif"/>
      <sheetName val="U-4_Investments &amp; FD"/>
      <sheetName val="PROC CHARGE"/>
      <sheetName val="Revised Estimate"/>
      <sheetName val="Proformacost"/>
      <sheetName val="PL_SCH"/>
      <sheetName val="Tax_Calc_(old)"/>
      <sheetName val="work_done"/>
      <sheetName val="date_modif"/>
      <sheetName val="Receivables_Ageing_Sheet"/>
      <sheetName val="U-4_Investments_&amp;_FD"/>
      <sheetName val="PROC_CHARGE"/>
      <sheetName val="Revised_Estimate"/>
      <sheetName val="divn-wise-PL_(UPTO_NOV'01)1"/>
      <sheetName val="new_price_list1"/>
      <sheetName val="PL_SCH1"/>
      <sheetName val="Tax_Calc_(old)1"/>
      <sheetName val="work_done1"/>
      <sheetName val="Receivables_Ageing_Sheet1"/>
      <sheetName val="date_modif1"/>
      <sheetName val="U-4_Investments_&amp;_FD1"/>
      <sheetName val="PROC_CHARGE1"/>
      <sheetName val="Revised_Estimate1"/>
      <sheetName val="Workout_Don't delete"/>
      <sheetName val="INVOICE"/>
      <sheetName val="汇总"/>
      <sheetName val="oth exp final"/>
      <sheetName val="w.o.exp final (2)"/>
      <sheetName val="TML PANTNAGAR OCT-2017"/>
      <sheetName val="_x0000__x0000__x0000__x0005__x0001__x0004_ఀ&amp;Close_x0009_Alt+F4_x0000__x0000__x0000_m_x0001__x0005_ࠀ_x0000__x0000__x0000__x0000_"/>
      <sheetName val="_x0000__x0000__x0000__x0005__x0001__x0004_ఀ&amp;Close Alt+F4_x0000__x0000__x0000_m_x0001__x0005_ࠀ_x0000__x0000__x0000__x0000_"/>
      <sheetName val="_x005f_x0000__x005f_x0000__x005f_x0000__x005f_x0005__x0"/>
      <sheetName val="170 Temps"/>
      <sheetName val="Stock_Price"/>
      <sheetName val="MLP_IPO_Yields_vs_MLP_Index"/>
      <sheetName val="sales_vol_"/>
      <sheetName val="Operating_Statistics"/>
      <sheetName val="PO_2002_Dettaglio_843"/>
      <sheetName val="Other_R&amp;O"/>
      <sheetName val="Capex_&amp;_Opex1"/>
      <sheetName val="Bridges_(Abst)"/>
      <sheetName val="Slab_Culvert"/>
      <sheetName val="5_-_CITICORP"/>
      <sheetName val="Av_G_Level"/>
      <sheetName val="1-OBJ98_"/>
      <sheetName val="VISION_2000"/>
      <sheetName val="SPS_DETAIL1"/>
      <sheetName val="Basic_Details"/>
      <sheetName val="Encl_I"/>
      <sheetName val="Operating_Expenses_HRY"/>
      <sheetName val="Sales1_HRY"/>
      <sheetName val="Operating_Expenses"/>
      <sheetName val="prashant_gajbhiye@ai"/>
      <sheetName val="nt_ColorChartsWorkbook_VBA_PROJ"/>
      <sheetName val="Sub_Base_Regionwise_Sorting"/>
      <sheetName val="豈m豰m貘e賀p賨s"/>
      <sheetName val="ヰ`j푨j함j헰j훰j흸jjjjjjjjj"/>
      <sheetName val="ヰ`k佈k倠k储k冨k到k匰k厸k唈k嘈k嚐k垐k堘k夘k妠"/>
      <sheetName val="p禠k稨k窰k笸k節k籈k糐k絘k締k繨k済k源k漘k澠k瀨"/>
      <sheetName val="ヰ`k餸k騸k髀k鯀k鱈k鵈k鷐k鿘kꁠkꅠkꇨkꌸkꒈkꗘ"/>
      <sheetName val="ヰ`lᐘlᓰlᕸlᙸlᜀl᠀lᢈl᧘l᫘l᭠lᱠl᳨lᷨlṰ"/>
      <sheetName val="m㹰l㻸l㾀l䀈l䂐l䄘l䆠l䈨l䊰l䌸l㋘l㍠l㏨l㑰l㓸"/>
      <sheetName val="ヰ`l앸l외l윀l저l좈l즈l쨐l쯰l챸l쵸l츀l콐l킠l퇰"/>
      <sheetName val="ヰ`m䀰m䄈m䆐m䊐m䌘m䐘m䒠m䗰m䛰m䝸m䡸m䤀m䨀m䪈"/>
      <sheetName val="o檈m欐m殘m氠m沨m洰m涸m湀m滈m潐m廰m彸m怀m悈m愐"/>
      <sheetName val="harinath_m@airtel_in"/>
      <sheetName val="AP_Accrual"/>
      <sheetName val="Computation_04-05"/>
      <sheetName val="Wavelength_selection"/>
      <sheetName val="Anil_IT_2013-14"/>
      <sheetName val="2_대외공문1"/>
      <sheetName val="2_????"/>
      <sheetName val="2_´ë¿Ü°ø¹®"/>
      <sheetName val="외주현황_wq1"/>
      <sheetName val="Production_Plan1"/>
      <sheetName val="Value_Analysis_-_Sheet_1"/>
      <sheetName val="MAST_S"/>
      <sheetName val="금형개발_"/>
      <sheetName val="CH'K_P(A)"/>
      <sheetName val="CH'K_P(B)"/>
      <sheetName val="FMEA_W_S(HU)"/>
      <sheetName val="FMEA_W_S(S_W)"/>
      <sheetName val="_mdb,*_htm,*_html,*_pub);웹_페이지("/>
      <sheetName val="부품특성2_"/>
      <sheetName val="b"/>
      <sheetName val="SPARE_PART(기계부)"/>
      <sheetName val="SPARE_PART(전기부)"/>
      <sheetName val="소모_공구"/>
      <sheetName val="우일_FA(납땜),아이제_코리아(마킹),반도상사(도장)"/>
      <sheetName val="10_21이후_(최종본)"/>
      <sheetName val="List(Item별)_(10_21회의록_근거)"/>
      <sheetName val="10_21이후"/>
      <sheetName val="10_20까지"/>
      <sheetName val="25_32_34"/>
      <sheetName val="List(Item별)_(하나모듈)"/>
      <sheetName val="䅀㿠t䅀㿰"/>
      <sheetName val="Sheet1_ǅ"/>
      <sheetName val="Ô,¦¦"/>
      <sheetName val="_&gt;N^n~®¾ÎÞî"/>
      <sheetName val="bleĤģ서식을_ĨĥħĦ률"/>
      <sheetName val="¿ÜÁÖÇöÈ²_wq1"/>
      <sheetName val="Sheet1ˆŒ_ǅˆ&lt;BOOK1_XLS]Shee"/>
      <sheetName val="_&gt;N^n~Žž®¾ÎÞî"/>
      <sheetName val="bleĤģ서식을_ĨĥħĦ률며을_변경īĪ용ĭĬ_끌어"/>
      <sheetName val="ㅊ_ㅔㅁㅇ"/>
      <sheetName val="Sheet1ˆŒ_ǅ"/>
      <sheetName val="bleĤģ서식을_ĨĥħĦ"/>
      <sheetName val="Sheet1_ǅ&lt;BOOK1_XLS]Sh"/>
      <sheetName val="bleĤģ서식을_ĨĥħĦ률며을_변경īĪ용ĭĬ"/>
      <sheetName val="FR_HR(A-LEA)"/>
      <sheetName val="FR_HR(VINYL)"/>
      <sheetName val="2_____"/>
      <sheetName val="_mdb,__htm,__html,__pub);웹_페이지("/>
      <sheetName val="dd_mmmm_yyyy赶[$-0409]hh:m"/>
      <sheetName val="?䅀㿠?????????t?䅀㿰??"/>
      <sheetName val="Sheet1?????????_ǅ???????????"/>
      <sheetName val="?????Ô????,?¦?¦???????????"/>
      <sheetName val="bleĤģ??????서식을_Ĩĥ????ħĦ??????률?"/>
      <sheetName val="Sheet1?ˆŒ?_ǅ?ˆ&lt;BOOK1_XLS]Shee"/>
      <sheetName val="bleĤģ서식을_ĨĥħĦ?률?며?을_변경īĪ용?ĭĬ_끌어"/>
      <sheetName val="䅀㿠?t?䅀㿰"/>
      <sheetName val="????Ô?,?¦¦?p?4"/>
      <sheetName val="Sheet1?ˆŒ??_ǅ"/>
      <sheetName val="????Ô?,?¦¦"/>
      <sheetName val="bleĤģ서식을_ĨĥħĦ?률?"/>
      <sheetName val="dd_mmmm_yyyy"/>
      <sheetName val="_䅀㿠_________t_䅀㿰__"/>
      <sheetName val="Sheet1__________ǅ___________"/>
      <sheetName val="_____Ô____,_¦_¦___________"/>
      <sheetName val="bleĤģ______서식을_Ĩĥ____ħĦ______률_"/>
      <sheetName val="Sheet1_ˆŒ__ǅ_ˆ&lt;BOOK1_XLS_Shee"/>
      <sheetName val="bleĤģ서식을_ĨĥħĦ_률_며_을_변경īĪ용_ĭĬ_끌어"/>
      <sheetName val="䅀㿠_t_䅀㿰"/>
      <sheetName val="____Ô_,_¦¦_p_4"/>
      <sheetName val="Sheet1_ˆŒ___ǅ"/>
      <sheetName val="____Ô_,_¦¦"/>
      <sheetName val="bleĤģ서식을_ĨĥħĦ_률_"/>
      <sheetName val="margin_"/>
      <sheetName val="receipt_Reg_Nov08"/>
      <sheetName val="Price_Nego(Summary)_(2)"/>
      <sheetName val="Add_to_FA"/>
      <sheetName val="list_-_do_not_delete1"/>
      <sheetName val="MAIN_LATEST1"/>
      <sheetName val="currency_(2)1"/>
      <sheetName val="final_sheet_1"/>
      <sheetName val="Consolidated_NE"/>
      <sheetName val="Consolidated_SE"/>
      <sheetName val="Consolidated_SO"/>
      <sheetName val="Hyper_NE"/>
      <sheetName val="Hyper_SO"/>
      <sheetName val="Sam's_Club"/>
      <sheetName val="Super_NE"/>
      <sheetName val="Super_SO"/>
      <sheetName val="Todo_Dia"/>
      <sheetName val="Switch_V16"/>
      <sheetName val="Component_Pricing,_Costs"/>
      <sheetName val="syndicate_codes"/>
      <sheetName val="BTVL-ABN_Tranche_I"/>
      <sheetName val="chiet_tinh1"/>
      <sheetName val="Other_assumptions1"/>
      <sheetName val="RSU_lookups1"/>
      <sheetName val="RSU_sites1"/>
      <sheetName val="DLC_sites1"/>
      <sheetName val="SDH_COST1"/>
      <sheetName val="c_1"/>
      <sheetName val="Home_Office"/>
      <sheetName val="Input_Sheet"/>
      <sheetName val="IRR_Gaming"/>
      <sheetName val="P&amp;L_breakup"/>
      <sheetName val="Calcns_FDB"/>
      <sheetName val="Assns_FDB"/>
      <sheetName val="BR_(2)"/>
      <sheetName val="comp_"/>
      <sheetName val="Sheet_Index"/>
      <sheetName val="Matcost_(2)"/>
      <sheetName val="upgsales_(2)"/>
      <sheetName val="CFChart_(2)"/>
      <sheetName val="AJE__(2)"/>
      <sheetName val="RJE_(2)"/>
      <sheetName val="C101_(2)"/>
      <sheetName val="T101-Share_Cap_(2)"/>
      <sheetName val="CFChart_(3)"/>
      <sheetName val="AJE_"/>
      <sheetName val="AJE_(2)"/>
      <sheetName val="CF-1|2_(2)"/>
      <sheetName val="CF-3_(2)"/>
      <sheetName val="Notes_to_FS_(2)"/>
      <sheetName val="Notes_to_FS"/>
      <sheetName val="Note_19"/>
      <sheetName val="A2_-_5"/>
      <sheetName val="A2_-_5_(2)"/>
      <sheetName val="A2_-_6"/>
      <sheetName val="A8-6_(1)"/>
      <sheetName val="A3_-_3"/>
      <sheetName val="A3_-_4"/>
      <sheetName val="Form_EYP_1"/>
      <sheetName val="I_(2)"/>
      <sheetName val="Ff_-1"/>
      <sheetName val="APPENDIX_XIII"/>
      <sheetName val="Appendix_II"/>
      <sheetName val="SRM-Appx_1_BS"/>
      <sheetName val="U1-2_Sales_Analysis"/>
      <sheetName val="U1-2_Sales_Analysis_-by_product"/>
      <sheetName val="Outstanding_Matters_(2)"/>
      <sheetName val="OS_1(FOR_CLIENT_DISTRIBUTION)"/>
      <sheetName val="Inter-_Company_Reconciliation"/>
      <sheetName val="U-4_"/>
      <sheetName val="PMB_(opening_balance)"/>
      <sheetName val="&lt;A2_2&gt;Cla"/>
      <sheetName val="Acs_(2)"/>
      <sheetName val="UA_(2)"/>
      <sheetName val="A2|1(SAD)_"/>
      <sheetName val="I2_"/>
      <sheetName val="K-1_"/>
      <sheetName val="Attachment_1"/>
      <sheetName val="T__Equity"/>
      <sheetName val="N1_(2)"/>
      <sheetName val="sp_(2)"/>
      <sheetName val="O|S_(2)"/>
      <sheetName val="N1__1"/>
      <sheetName val="F3-Group_1_(2)"/>
      <sheetName val="A2-4_(2004)"/>
      <sheetName val="Note_6"/>
      <sheetName val="Note_4"/>
      <sheetName val="I_"/>
      <sheetName val="CC-10_"/>
      <sheetName val="BB-10_(2)"/>
      <sheetName val="CC-10__(2)"/>
      <sheetName val="B-10_(2)"/>
      <sheetName val="(B3)Purchases_cutoff_test"/>
      <sheetName val="(B4)Sales_cutoff_test"/>
      <sheetName val="sales(B2_2)"/>
      <sheetName val="E2_(4)"/>
      <sheetName val="E2_(3)"/>
      <sheetName val="E2_(2)"/>
      <sheetName val="K4_-_Physical_Sightings"/>
      <sheetName val="Provision_for_DD"/>
      <sheetName val="N6|1_-_PV_after_YE"/>
      <sheetName val="N6_-_Unrecorded_Liab"/>
      <sheetName val="Sy_Kapasi"/>
      <sheetName val="U-_FINAL_(2)"/>
      <sheetName val="U-2_FINAL"/>
      <sheetName val="Freehold_Land"/>
      <sheetName val="Sch_I"/>
      <sheetName val="Sch_IIa"/>
      <sheetName val="Sch_IIb"/>
      <sheetName val="Sch_III"/>
      <sheetName val="J_disclosure"/>
      <sheetName val="A2-2-1_(2)"/>
      <sheetName val="A2-2-2_(2)"/>
      <sheetName val="A2-2-3_(2)"/>
      <sheetName val="GP_analysis"/>
      <sheetName val="Attached_9"/>
      <sheetName val="Attached_10"/>
      <sheetName val="OSM_(2)"/>
      <sheetName val="CLA_(2)"/>
      <sheetName val="tax_com"/>
      <sheetName val="OSM_2"/>
      <sheetName val="PLnotes_"/>
      <sheetName val="Liferev_2002_(2)"/>
      <sheetName val="Liferev_2002"/>
      <sheetName val="Genrevdetail_"/>
      <sheetName val="MNIH-Consol_entries_2002(i)"/>
      <sheetName val="AP_110_sub"/>
      <sheetName val="RCD-403-4_(2)"/>
      <sheetName val="U2_AR_on_Revenue"/>
      <sheetName val="U3_(disclosure)"/>
      <sheetName val="M2_payables_listing"/>
      <sheetName val="TNK-Staff_costs"/>
      <sheetName val="A2-2_RJE1"/>
      <sheetName val="A2-1_AJE"/>
      <sheetName val="A10-1_(2)"/>
      <sheetName val="C4-1_(2)"/>
      <sheetName val="N3|2-1_(2)"/>
      <sheetName val="B_Redang"/>
      <sheetName val="E3_(2)"/>
      <sheetName val="interest_restriction"/>
      <sheetName val="E_5"/>
      <sheetName val="F6_Stock_Take_recon"/>
      <sheetName val="F5_1_stk_valuation"/>
      <sheetName val="A2_4_SAD"/>
      <sheetName val="E2_(&lt;)"/>
      <sheetName val="A2|3_AJE"/>
      <sheetName val="A2|2_RJE"/>
      <sheetName val="A2|1_OJE"/>
      <sheetName val="Page_3"/>
      <sheetName val="U2-Staff_Welfare"/>
      <sheetName val="N3_SCH_FUND"/>
      <sheetName val="K1_DEP_Leeza"/>
      <sheetName val="Bakat_-_consol"/>
      <sheetName val="Staff_Sal"/>
      <sheetName val="Notes_to_accounts"/>
      <sheetName val="Hub_Inputs"/>
      <sheetName val="BOM_Matrix_(2)"/>
      <sheetName val="ECR_E04_22_03_02_FRZ"/>
      <sheetName val="MP_-_DTA"/>
      <sheetName val="_dllĀ眹宀Ј⧠సㅾ℀㄀樸౓"/>
      <sheetName val="e_&amp;SupportĀ_x000a_Send_Feedbac&amp;kr"/>
      <sheetName val="SOAD_"/>
      <sheetName val="Other_Info"/>
      <sheetName val="gen_ledger_data"/>
      <sheetName val="CVK_p&amp;L"/>
      <sheetName val="lot_no_86"/>
      <sheetName val="Sales_&amp;Sale_Cost"/>
      <sheetName val="Stock_Cal"/>
      <sheetName val="rawmat_break_up"/>
      <sheetName val="cell_rel"/>
      <sheetName val="Contract_Details"/>
      <sheetName val="COST_SHEET"/>
      <sheetName val="OTHER_RM"/>
      <sheetName val="Top_Sheet"/>
      <sheetName val="Break_up_of_RMcost"/>
      <sheetName val="YTD_(2)"/>
      <sheetName val="March_"/>
      <sheetName val="Copper_Stock"/>
      <sheetName val="Debtors_reco_with_GL"/>
      <sheetName val="Reference_Sheet"/>
      <sheetName val="PAYROLL_MAY09"/>
      <sheetName val="ntered_are_not_the_same___Pleas"/>
      <sheetName val="Amount &amp; % Summary"/>
      <sheetName val="Amount Summary"/>
      <sheetName val="Amt Summary (exclud subtotal)"/>
      <sheetName val="Amt &amp; % Sum. (exclud subtotal)"/>
      <sheetName val="Roll IS"/>
      <sheetName val="Aug Iuc Income"/>
      <sheetName val="01"/>
      <sheetName val="Settings"/>
      <sheetName val="Part A General"/>
      <sheetName val="Form 23AC"/>
      <sheetName val="ࢊوࢌ"/>
      <sheetName val="PriceBuildup-OND08 (Operating)"/>
      <sheetName val="slab01"/>
      <sheetName val="A-General"/>
      <sheetName val="Cons Balance Sheet"/>
      <sheetName val="Cons P&amp;L"/>
      <sheetName val="SUMMARY (2)"/>
      <sheetName val="한계원가"/>
      <sheetName val="?Database: [2]. Exceeded number"/>
      <sheetName val="௔按਱ဵ??"/>
      <sheetName val="1-11%20MOI.xls??_x0016_??_x000d_??_x000c_?ň?_x0002_?"/>
      <sheetName val="1-11%20MOI.xls??_x0016_??_x000d_?_x000c_?ň?_x0002_?Ӥ"/>
      <sheetName val="௔按਱ဵ?"/>
      <sheetName val="[book1.xls][book1.xls]?Database"/>
      <sheetName val="[book1.xls]?Database: [2]. Exce"/>
      <sheetName val="Total Haryana POs AMC Sheet 3%"/>
      <sheetName val="delhi 03-04AMC @ 3%"/>
      <sheetName val="itemsdetails"/>
      <sheetName val="TB Emgf"/>
      <sheetName val="E&amp;I"/>
      <sheetName val="GMB1"/>
      <sheetName val="GMB2"/>
      <sheetName val="GMS1"/>
      <sheetName val="GMS2"/>
      <sheetName val="IFO1"/>
      <sheetName val="IFO2"/>
      <sheetName val="WCR1"/>
      <sheetName val="WCR2"/>
      <sheetName val="Backlog"/>
      <sheetName val="Bookings1"/>
      <sheetName val="Bookings2"/>
      <sheetName val="EBIT"/>
      <sheetName val="Thales"/>
      <sheetName val="GeoBooking"/>
      <sheetName val="GMCS1"/>
      <sheetName val="GMCS2"/>
      <sheetName val="Investment1"/>
      <sheetName val="Investment2"/>
      <sheetName val="REX"/>
      <sheetName val="Roce1"/>
      <sheetName val="Sales2"/>
      <sheetName val="Fin"/>
      <sheetName val="Operational Costs 2008"/>
      <sheetName val="Staff Acco."/>
      <sheetName val="Existing Book Data (2)"/>
      <sheetName val="4W Vehicle Detail FINAL"/>
      <sheetName val="4W Veh Detail FINAL NEW MODEL"/>
      <sheetName val="budget time"/>
      <sheetName val="TAE"/>
      <sheetName val="NEE"/>
      <sheetName val="Fagor04-A3112e"/>
      <sheetName val="Sale 0502"/>
      <sheetName val="グラフ(再生ゴム粘度)"/>
      <sheetName val="グラフ(ゾル分率)"/>
      <sheetName val="FlowTest"/>
      <sheetName val="Pln Pdt"/>
      <sheetName val="W22全体版申請"/>
      <sheetName val="99年度原単位"/>
      <sheetName val="Bajaj OS"/>
      <sheetName val="構成情報シート"/>
      <sheetName val="PP_Letter 389N"/>
      <sheetName val="達成729"/>
      <sheetName val="CIVIC 1.6L(7ｶ国MA輸出)ｺｽﾄ"/>
      <sheetName val="MK(W L,D)ｺｽﾄ"/>
      <sheetName val="MK(7ｶ国+5,7,12万台)"/>
      <sheetName val="CIVIC 1.7L(7ｶ国MA輸出)GKN同一"/>
      <sheetName val="MOULD AMORT"/>
      <sheetName val="集計表"/>
      <sheetName val="FFS"/>
      <sheetName val="FPS"/>
      <sheetName val="INCR_DECR"/>
      <sheetName val="STR"/>
      <sheetName val="CASH&amp;BANK"/>
      <sheetName val="CC"/>
      <sheetName val="LSR"/>
      <sheetName val="ANX C"/>
      <sheetName val="PAGE6"/>
      <sheetName val="PAGE8"/>
      <sheetName val="PAGE10"/>
      <sheetName val="PAGE11"/>
      <sheetName val="10ccac98-99"/>
      <sheetName val="ＭＡＰ－１０売上"/>
      <sheetName val="ＭＡＰ－１１売上"/>
      <sheetName val="ＭＡＰ－１２売上"/>
      <sheetName val="ＭＡＰ－１４売上 "/>
      <sheetName val="ＭＡＰ－その他売上 "/>
      <sheetName val="BOM_IFB"/>
      <sheetName val="MAP3B"/>
      <sheetName val="仕入"/>
      <sheetName val="在庫"/>
      <sheetName val="予定採算表"/>
      <sheetName val="[Book1.xls][Book1.xls]ttings\pu"/>
      <sheetName val="[Book1.xls]ttings\purnima\Appli"/>
      <sheetName val="0_Cover"/>
      <sheetName val="(490)Schedule"/>
      <sheetName val="dec backup"/>
      <sheetName val="Y_PART_PARETO DEC"/>
      <sheetName val="Sheet_Name_List"/>
      <sheetName val="犅ɌǮ犉͌漰贁䱲〃ń犑͌丰锁䱲餀䱲匂ꀁ䱲ꐀ䱲ꠀ䱲脂각䱲〃ų犰Ō"/>
      <sheetName val="_x0008_Ā_x000c_н_x0001__x0000__x0000_질"/>
      <sheetName val="ﾍﾞﾀﾘｽﾄ"/>
      <sheetName val="BP0(bz0)見積もり"/>
      <sheetName val="F4301"/>
      <sheetName val="보고"/>
      <sheetName val="8A"/>
      <sheetName val="Pln_Pdt"/>
      <sheetName val="Āн질"/>
      <sheetName val="ser Names_x0000__x000f__x0000__x0000__x0000__x000f__x0000__x0000__x0000__x000f__x0000__x0000__x0000__x000f__x0000__x0000__x0000__x000f__x0000__x0000__x0000__x000f_"/>
      <sheetName val="_x0008_Ā_x000c_н_x0001_"/>
      <sheetName val="RES-2000"/>
      <sheetName val="_x0008_Ā_x000c_н_x0001_??질"/>
      <sheetName val="ser Names?_x000f_???_x000f_???_x000f_???_x000f_???_x000f_???_x000f_"/>
      <sheetName val="Đ_x000a_ހ P _x0000__x0000__x0000_"/>
      <sheetName val="Đ_ހ P "/>
      <sheetName val="budget_time"/>
      <sheetName val="Sale_0502"/>
      <sheetName val="Financial Statements"/>
      <sheetName val="Trial_x0000__x0000__x0000__x0012_[1111.xls]********_x0000__x0000__x0000__x0000_"/>
      <sheetName val="R1040"/>
      <sheetName val="base de dados"/>
      <sheetName val="Provision for taxation to updat"/>
      <sheetName val="Rollforward (2)"/>
      <sheetName val="Subs.disburse"/>
      <sheetName val=" Variable component"/>
      <sheetName val="RIL"/>
      <sheetName val="DSL-S"/>
      <sheetName val="LA- lookups"/>
      <sheetName val="Schedules"/>
      <sheetName val="Config &amp; List"/>
      <sheetName val="Deferred Income"/>
      <sheetName val="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6">
          <cell r="D6" t="str">
            <v>INDICA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322">
          <cell r="C322" t="str">
            <v>Quality 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3">
          <cell r="A3" t="str">
            <v>1) Details of Current Account Bank balances ( Schedule 6 )</v>
          </cell>
        </row>
      </sheetData>
      <sheetData sheetId="138" refreshError="1"/>
      <sheetData sheetId="139" refreshError="1"/>
      <sheetData sheetId="140" refreshError="1"/>
      <sheetData sheetId="141">
        <row r="1">
          <cell r="A1" t="str">
            <v>OXFORD UNIVERSITY PRESS INDIAN BRANCH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1) Details of Current Account Bank balances ( Schedule 6 )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3">
          <cell r="A3" t="str">
            <v>1) Details of Current Account Bank balances ( Schedule 6 )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OXFORD UNIVERSITY PRESS INDIAN BRANCH</v>
          </cell>
        </row>
      </sheetData>
      <sheetData sheetId="296">
        <row r="1">
          <cell r="A1" t="str">
            <v>OXFORD UNIVERSITY PRESS INDIAN BRANCH</v>
          </cell>
        </row>
      </sheetData>
      <sheetData sheetId="297">
        <row r="1">
          <cell r="A1" t="str">
            <v>OXFORD UNIVERSITY PRESS INDIAN BRANCH</v>
          </cell>
        </row>
      </sheetData>
      <sheetData sheetId="298">
        <row r="1">
          <cell r="A1" t="str">
            <v>OXFORD UNIVERSITY PRESS INDIAN BRANCH</v>
          </cell>
        </row>
      </sheetData>
      <sheetData sheetId="299">
        <row r="1">
          <cell r="A1" t="str">
            <v>OXFORD UNIVERSITY PRESS INDIAN BRANCH</v>
          </cell>
        </row>
      </sheetData>
      <sheetData sheetId="300"/>
      <sheetData sheetId="301" refreshError="1"/>
      <sheetData sheetId="302">
        <row r="1">
          <cell r="A1" t="str">
            <v>OXFORD UNIVERSITY PRESS INDIAN BRANCH</v>
          </cell>
        </row>
      </sheetData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">
          <cell r="A1" t="str">
            <v>OXFORD UNIVERSITY PRESS INDIAN BRANCH</v>
          </cell>
        </row>
      </sheetData>
      <sheetData sheetId="1067">
        <row r="1">
          <cell r="A1" t="str">
            <v>OXFORD UNIVERSITY PRESS INDIAN BRANCH</v>
          </cell>
        </row>
      </sheetData>
      <sheetData sheetId="1068">
        <row r="1">
          <cell r="A1" t="str">
            <v>OXFORD UNIVERSITY PRESS INDIAN BRANCH</v>
          </cell>
        </row>
      </sheetData>
      <sheetData sheetId="1069">
        <row r="1">
          <cell r="A1" t="str">
            <v>OXFORD UNIVERSITY PRESS INDIAN BRANCH</v>
          </cell>
        </row>
      </sheetData>
      <sheetData sheetId="1070">
        <row r="1">
          <cell r="A1" t="str">
            <v>OXFORD UNIVERSITY PRESS INDIAN BRANCH</v>
          </cell>
        </row>
      </sheetData>
      <sheetData sheetId="1071">
        <row r="1">
          <cell r="A1" t="str">
            <v>OXFORD UNIVERSITY PRESS INDIAN BRANCH</v>
          </cell>
        </row>
      </sheetData>
      <sheetData sheetId="1072">
        <row r="1">
          <cell r="A1" t="str">
            <v>OXFORD UNIVERSITY PRESS INDIAN BRANCH</v>
          </cell>
        </row>
      </sheetData>
      <sheetData sheetId="1073"/>
      <sheetData sheetId="1074"/>
      <sheetData sheetId="1075"/>
      <sheetData sheetId="1076">
        <row r="1">
          <cell r="A1" t="str">
            <v>OXFORD UNIVERSITY PRESS INDIAN BRANCH</v>
          </cell>
        </row>
      </sheetData>
      <sheetData sheetId="1077">
        <row r="1">
          <cell r="A1" t="str">
            <v>OXFORD UNIVERSITY PRESS INDIAN BRANCH</v>
          </cell>
        </row>
      </sheetData>
      <sheetData sheetId="1078">
        <row r="1">
          <cell r="A1" t="str">
            <v>OXFORD UNIVERSITY PRESS INDIAN BRANCH</v>
          </cell>
        </row>
      </sheetData>
      <sheetData sheetId="1079">
        <row r="1">
          <cell r="A1" t="str">
            <v>OXFORD UNIVERSITY PRESS INDIAN BRANCH</v>
          </cell>
        </row>
      </sheetData>
      <sheetData sheetId="1080">
        <row r="1">
          <cell r="A1" t="str">
            <v>OXFORD UNIVERSITY PRESS INDIAN BRANCH</v>
          </cell>
        </row>
      </sheetData>
      <sheetData sheetId="1081">
        <row r="1">
          <cell r="A1" t="str">
            <v>OXFORD UNIVERSITY PRESS INDIAN BRANCH</v>
          </cell>
        </row>
      </sheetData>
      <sheetData sheetId="1082">
        <row r="1">
          <cell r="A1" t="str">
            <v>OXFORD UNIVERSITY PRESS INDIAN BRANCH</v>
          </cell>
        </row>
      </sheetData>
      <sheetData sheetId="1083">
        <row r="1">
          <cell r="A1" t="str">
            <v>OXFORD UNIVERSITY PRESS INDIAN BRANCH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/>
      <sheetData sheetId="1122" refreshError="1"/>
      <sheetData sheetId="1123" refreshError="1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9">
          <cell r="C19" t="str">
            <v>VEHICLES</v>
          </cell>
        </row>
      </sheetData>
      <sheetData sheetId="1150"/>
      <sheetData sheetId="1151" refreshError="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A1" t="str">
            <v>Type</v>
          </cell>
        </row>
      </sheetData>
      <sheetData sheetId="1423" refreshError="1"/>
      <sheetData sheetId="1424"/>
      <sheetData sheetId="1425"/>
      <sheetData sheetId="1426" refreshError="1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>
        <row r="19">
          <cell r="C19" t="str">
            <v>VEHICLES</v>
          </cell>
        </row>
      </sheetData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 refreshError="1"/>
      <sheetData sheetId="1473" refreshError="1"/>
      <sheetData sheetId="1474" refreshError="1"/>
      <sheetData sheetId="1475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/>
      <sheetData sheetId="1491"/>
      <sheetData sheetId="1492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>
        <row r="19">
          <cell r="C19" t="str">
            <v>VEHICLES</v>
          </cell>
        </row>
      </sheetData>
      <sheetData sheetId="1499">
        <row r="19">
          <cell r="C19" t="str">
            <v>VEHICLES</v>
          </cell>
        </row>
      </sheetData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/>
      <sheetData sheetId="1532"/>
      <sheetData sheetId="1533" refreshError="1"/>
      <sheetData sheetId="1534" refreshError="1"/>
      <sheetData sheetId="1535" refreshError="1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/>
      <sheetData sheetId="1569"/>
      <sheetData sheetId="1570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 refreshError="1"/>
      <sheetData sheetId="1590"/>
      <sheetData sheetId="1591" refreshError="1"/>
      <sheetData sheetId="1592" refreshError="1"/>
      <sheetData sheetId="1593"/>
      <sheetData sheetId="1594" refreshError="1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 refreshError="1"/>
      <sheetData sheetId="1630" refreshError="1"/>
      <sheetData sheetId="1631"/>
      <sheetData sheetId="1632" refreshError="1"/>
      <sheetData sheetId="1633"/>
      <sheetData sheetId="1634" refreshError="1"/>
      <sheetData sheetId="1635" refreshError="1"/>
      <sheetData sheetId="1636"/>
      <sheetData sheetId="1637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 refreshError="1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>
        <row r="1">
          <cell r="A1" t="str">
            <v>OXFORD UNIVERSITY PRESS INDIAN BRANCH</v>
          </cell>
        </row>
      </sheetData>
      <sheetData sheetId="1682">
        <row r="1">
          <cell r="A1" t="str">
            <v>OXFORD UNIVERSITY PRESS INDIAN BRANCH</v>
          </cell>
        </row>
      </sheetData>
      <sheetData sheetId="1683">
        <row r="1">
          <cell r="A1" t="str">
            <v>OXFORD UNIVERSITY PRESS INDIAN BRANCH</v>
          </cell>
        </row>
      </sheetData>
      <sheetData sheetId="1684"/>
      <sheetData sheetId="1685">
        <row r="1">
          <cell r="A1" t="str">
            <v>OXFORD UNIVERSITY PRESS INDIAN BRANCH</v>
          </cell>
        </row>
      </sheetData>
      <sheetData sheetId="1686">
        <row r="1">
          <cell r="A1" t="str">
            <v>OXFORD UNIVERSITY PRESS INDIAN BRANCH</v>
          </cell>
        </row>
      </sheetData>
      <sheetData sheetId="1687">
        <row r="1">
          <cell r="A1" t="str">
            <v>OXFORD UNIVERSITY PRESS INDIAN BRANCH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>
        <row r="1">
          <cell r="A1" t="str">
            <v>OXFORD UNIVERSITY PRESS INDIAN BRANCH</v>
          </cell>
        </row>
      </sheetData>
      <sheetData sheetId="1697">
        <row r="1">
          <cell r="A1" t="str">
            <v>OXFORD UNIVERSITY PRESS INDIAN BRANCH</v>
          </cell>
        </row>
      </sheetData>
      <sheetData sheetId="1698">
        <row r="1">
          <cell r="A1" t="str">
            <v>OXFORD UNIVERSITY PRESS INDIAN BRANCH</v>
          </cell>
        </row>
      </sheetData>
      <sheetData sheetId="1699"/>
      <sheetData sheetId="1700">
        <row r="1">
          <cell r="A1" t="str">
            <v>OXFORD UNIVERSITY PRESS INDIAN BRANCH</v>
          </cell>
        </row>
      </sheetData>
      <sheetData sheetId="1701">
        <row r="1">
          <cell r="A1" t="str">
            <v>OXFORD UNIVERSITY PRESS INDIAN BRANCH</v>
          </cell>
        </row>
      </sheetData>
      <sheetData sheetId="1702">
        <row r="1">
          <cell r="A1" t="str">
            <v>OXFORD UNIVERSITY PRESS INDIAN BRANCH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>
        <row r="10">
          <cell r="D10">
            <v>1192500.7691581524</v>
          </cell>
        </row>
      </sheetData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/>
      <sheetData sheetId="1726" refreshError="1"/>
      <sheetData sheetId="1727" refreshError="1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322">
          <cell r="C322" t="str">
            <v>Quality 1</v>
          </cell>
        </row>
      </sheetData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>
        <row r="322">
          <cell r="C322" t="str">
            <v>Quality 1</v>
          </cell>
        </row>
      </sheetData>
      <sheetData sheetId="1827">
        <row r="322">
          <cell r="C322" t="str">
            <v>Quality 1</v>
          </cell>
        </row>
      </sheetData>
      <sheetData sheetId="1828">
        <row r="322">
          <cell r="C322" t="str">
            <v>Quality 1</v>
          </cell>
        </row>
      </sheetData>
      <sheetData sheetId="1829"/>
      <sheetData sheetId="1830"/>
      <sheetData sheetId="1831">
        <row r="322">
          <cell r="C322" t="str">
            <v>Quality 1</v>
          </cell>
        </row>
      </sheetData>
      <sheetData sheetId="1832">
        <row r="19">
          <cell r="C19" t="str">
            <v>VEHICLES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322">
          <cell r="C322" t="str">
            <v>Quality 1</v>
          </cell>
        </row>
      </sheetData>
      <sheetData sheetId="1842">
        <row r="322">
          <cell r="C322" t="str">
            <v>Quality 1</v>
          </cell>
        </row>
      </sheetData>
      <sheetData sheetId="1843">
        <row r="322">
          <cell r="C322" t="str">
            <v>Quality 1</v>
          </cell>
        </row>
      </sheetData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>
        <row r="6">
          <cell r="B6" t="str">
            <v>SOC001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322">
          <cell r="C322" t="str">
            <v>Quality 1</v>
          </cell>
        </row>
      </sheetData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/>
      <sheetData sheetId="1883" refreshError="1"/>
      <sheetData sheetId="1884" refreshError="1"/>
      <sheetData sheetId="1885">
        <row r="1">
          <cell r="A1" t="str">
            <v>OXFORD UNIVERSITY PRESS INDIAN BRANCH</v>
          </cell>
        </row>
      </sheetData>
      <sheetData sheetId="1886">
        <row r="1">
          <cell r="A1" t="str">
            <v>OXFORD UNIVERSITY PRESS INDIAN BRANCH</v>
          </cell>
        </row>
      </sheetData>
      <sheetData sheetId="1887">
        <row r="1">
          <cell r="A1" t="str">
            <v>OXFORD UNIVERSITY PRESS INDIAN BRANCH</v>
          </cell>
        </row>
      </sheetData>
      <sheetData sheetId="1888">
        <row r="1">
          <cell r="A1" t="str">
            <v>OXFORD UNIVERSITY PRESS INDIAN BRANCH</v>
          </cell>
        </row>
      </sheetData>
      <sheetData sheetId="1889">
        <row r="1">
          <cell r="A1" t="str">
            <v>OXFORD UNIVERSITY PRESS INDIAN BRANCH</v>
          </cell>
        </row>
      </sheetData>
      <sheetData sheetId="1890"/>
      <sheetData sheetId="1891">
        <row r="1">
          <cell r="A1" t="str">
            <v>OXFORD UNIVERSITY PRESS INDIAN BRANCH</v>
          </cell>
        </row>
      </sheetData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/>
      <sheetData sheetId="1911" refreshError="1"/>
      <sheetData sheetId="1912">
        <row r="3">
          <cell r="A3" t="str">
            <v>1) Details of Current Account Bank balances ( Schedule 6 )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3">
          <cell r="A3" t="str">
            <v>1) Details of Current Account Bank balances ( Schedule 6 )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D10">
            <v>1192500.7691581524</v>
          </cell>
        </row>
      </sheetData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>
        <row r="1">
          <cell r="A1" t="str">
            <v>OXFORD UNIVERSITY PRESS INDIAN BRANCH</v>
          </cell>
        </row>
      </sheetData>
      <sheetData sheetId="2039">
        <row r="1">
          <cell r="A1" t="str">
            <v>OXFORD UNIVERSITY PRESS INDIAN BRANCH</v>
          </cell>
        </row>
      </sheetData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 refreshError="1"/>
      <sheetData sheetId="2260"/>
      <sheetData sheetId="226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 refreshError="1"/>
      <sheetData sheetId="2332" refreshError="1"/>
      <sheetData sheetId="2333" refreshError="1"/>
      <sheetData sheetId="2334" refreshError="1"/>
      <sheetData sheetId="2335"/>
      <sheetData sheetId="2336">
        <row r="6">
          <cell r="A6" t="str">
            <v>固定资产编号</v>
          </cell>
        </row>
      </sheetData>
      <sheetData sheetId="2337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/>
      <sheetData sheetId="2371">
        <row r="6">
          <cell r="A6" t="str">
            <v>固定资产编号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>
        <row r="1">
          <cell r="B1" t="str">
            <v>单位编号</v>
          </cell>
        </row>
      </sheetData>
      <sheetData sheetId="2408"/>
      <sheetData sheetId="2409" refreshError="1"/>
      <sheetData sheetId="2410"/>
      <sheetData sheetId="2411">
        <row r="1">
          <cell r="B1" t="str">
            <v>单位编号</v>
          </cell>
        </row>
      </sheetData>
      <sheetData sheetId="2412"/>
      <sheetData sheetId="2413"/>
      <sheetData sheetId="2414" refreshError="1"/>
      <sheetData sheetId="2415">
        <row r="6">
          <cell r="A6" t="str">
            <v>固定资产编号</v>
          </cell>
        </row>
      </sheetData>
      <sheetData sheetId="2416" refreshError="1"/>
      <sheetData sheetId="2417"/>
      <sheetData sheetId="2418" refreshError="1"/>
      <sheetData sheetId="2419" refreshError="1"/>
      <sheetData sheetId="2420" refreshError="1"/>
      <sheetData sheetId="2421">
        <row r="19">
          <cell r="C19" t="str">
            <v>VEHICLES</v>
          </cell>
        </row>
      </sheetData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>
        <row r="1">
          <cell r="B1" t="str">
            <v>单位编号</v>
          </cell>
        </row>
      </sheetData>
      <sheetData sheetId="2439"/>
      <sheetData sheetId="2440">
        <row r="2">
          <cell r="A2" t="str">
            <v>000768250228</v>
          </cell>
        </row>
      </sheetData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 refreshError="1"/>
      <sheetData sheetId="2474" refreshError="1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/>
      <sheetData sheetId="2509" refreshError="1"/>
      <sheetData sheetId="2510" refreshError="1"/>
      <sheetData sheetId="2511" refreshError="1"/>
      <sheetData sheetId="2512" refreshError="1"/>
      <sheetData sheetId="2513"/>
      <sheetData sheetId="2514" refreshError="1"/>
      <sheetData sheetId="2515" refreshError="1"/>
      <sheetData sheetId="2516" refreshError="1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1">
          <cell r="A1" t="str">
            <v>OXFORD UNIVERSITY PRESS INDIAN BRANCH</v>
          </cell>
        </row>
      </sheetData>
      <sheetData sheetId="2547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 refreshError="1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 refreshError="1"/>
      <sheetData sheetId="2683" refreshError="1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>
        <row r="1">
          <cell r="A1" t="str">
            <v>OXFORD UNIVERSITY PRESS INDIAN BRANCH</v>
          </cell>
        </row>
      </sheetData>
      <sheetData sheetId="2706">
        <row r="1">
          <cell r="A1" t="str">
            <v>OXFORD UNIVERSITY PRESS INDIAN BRANCH</v>
          </cell>
        </row>
      </sheetData>
      <sheetData sheetId="2707">
        <row r="1">
          <cell r="A1" t="str">
            <v>OXFORD UNIVERSITY PRESS INDIAN BRANCH</v>
          </cell>
        </row>
      </sheetData>
      <sheetData sheetId="2708"/>
      <sheetData sheetId="2709">
        <row r="1">
          <cell r="A1" t="str">
            <v>OXFORD UNIVERSITY PRESS INDIAN BRANCH</v>
          </cell>
        </row>
      </sheetData>
      <sheetData sheetId="2710">
        <row r="1">
          <cell r="A1" t="str">
            <v>OXFORD UNIVERSITY PRESS INDIAN BRANCH</v>
          </cell>
        </row>
      </sheetData>
      <sheetData sheetId="2711">
        <row r="1">
          <cell r="A1" t="str">
            <v>OXFORD UNIVERSITY PRESS INDIAN BRANCH</v>
          </cell>
        </row>
      </sheetData>
      <sheetData sheetId="2712"/>
      <sheetData sheetId="2713"/>
      <sheetData sheetId="2714"/>
      <sheetData sheetId="2715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>
        <row r="1">
          <cell r="A1" t="str">
            <v>OXFORD UNIVERSITY PRESS INDIAN BRANCH</v>
          </cell>
        </row>
      </sheetData>
      <sheetData sheetId="2738">
        <row r="1">
          <cell r="A1" t="str">
            <v>OXFORD UNIVERSITY PRESS INDIAN BRANCH</v>
          </cell>
        </row>
      </sheetData>
      <sheetData sheetId="2739">
        <row r="1">
          <cell r="A1" t="str">
            <v>OXFORD UNIVERSITY PRESS INDIAN BRANCH</v>
          </cell>
        </row>
      </sheetData>
      <sheetData sheetId="2740"/>
      <sheetData sheetId="2741">
        <row r="1">
          <cell r="A1" t="str">
            <v>OXFORD UNIVERSITY PRESS INDIAN BRANCH</v>
          </cell>
        </row>
      </sheetData>
      <sheetData sheetId="2742">
        <row r="1">
          <cell r="A1" t="str">
            <v>OXFORD UNIVERSITY PRESS INDIAN BRANCH</v>
          </cell>
        </row>
      </sheetData>
      <sheetData sheetId="2743">
        <row r="1">
          <cell r="A1" t="str">
            <v>OXFORD UNIVERSITY PRESS INDIAN BRANCH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>
        <row r="1">
          <cell r="A1" t="str">
            <v>OXFORD UNIVERSITY PRESS INDIAN BRANCH</v>
          </cell>
        </row>
      </sheetData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>
        <row r="1">
          <cell r="J1" t="str">
            <v>K:\CLIENTS\W\WONDERWA.CRP\1996\WRKPAPER\STATES\[BOOK1.XLS]APPORT</v>
          </cell>
        </row>
      </sheetData>
      <sheetData sheetId="3102"/>
      <sheetData sheetId="3103" refreshError="1"/>
      <sheetData sheetId="3104" refreshError="1"/>
      <sheetData sheetId="3105" refreshError="1"/>
      <sheetData sheetId="3106"/>
      <sheetData sheetId="3107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/>
      <sheetData sheetId="3184" refreshError="1"/>
      <sheetData sheetId="3185"/>
      <sheetData sheetId="3186" refreshError="1"/>
      <sheetData sheetId="3187" refreshError="1"/>
      <sheetData sheetId="3188" refreshError="1"/>
      <sheetData sheetId="3189"/>
      <sheetData sheetId="3190" refreshError="1"/>
      <sheetData sheetId="3191"/>
      <sheetData sheetId="3192">
        <row r="1">
          <cell r="A1" t="str">
            <v>OXFORD UNIVERSITY PRESS INDIAN BRANCH</v>
          </cell>
        </row>
      </sheetData>
      <sheetData sheetId="3193" refreshError="1"/>
      <sheetData sheetId="3194" refreshError="1"/>
      <sheetData sheetId="3195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/>
      <sheetData sheetId="3203"/>
      <sheetData sheetId="3204"/>
      <sheetData sheetId="3205" refreshError="1"/>
      <sheetData sheetId="3206" refreshError="1"/>
      <sheetData sheetId="3207">
        <row r="1">
          <cell r="A1" t="str">
            <v>OXFORD UNIVERSITY PRESS INDIAN BRANCH</v>
          </cell>
        </row>
      </sheetData>
      <sheetData sheetId="3208" refreshError="1"/>
      <sheetData sheetId="3209" refreshError="1"/>
      <sheetData sheetId="3210" refreshError="1"/>
      <sheetData sheetId="3211"/>
      <sheetData sheetId="3212"/>
      <sheetData sheetId="3213"/>
      <sheetData sheetId="3214"/>
      <sheetData sheetId="3215" refreshError="1"/>
      <sheetData sheetId="3216" refreshError="1"/>
      <sheetData sheetId="3217" refreshError="1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 refreshError="1"/>
      <sheetData sheetId="3227" refreshError="1"/>
      <sheetData sheetId="3228"/>
      <sheetData sheetId="3229"/>
      <sheetData sheetId="3230" refreshError="1"/>
      <sheetData sheetId="3231" refreshError="1"/>
      <sheetData sheetId="3232" refreshError="1"/>
      <sheetData sheetId="3233" refreshError="1"/>
      <sheetData sheetId="3234"/>
      <sheetData sheetId="3235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 refreshError="1"/>
      <sheetData sheetId="3248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>
        <row r="1">
          <cell r="A1" t="str">
            <v>242901300011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>
        <row r="1">
          <cell r="A1" t="str">
            <v>242901300011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/>
      <sheetData sheetId="3366" refreshError="1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 refreshError="1"/>
      <sheetData sheetId="3381" refreshError="1"/>
      <sheetData sheetId="3382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 refreshError="1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19">
          <cell r="C19" t="str">
            <v>VEHICLES</v>
          </cell>
        </row>
      </sheetData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 refreshError="1"/>
      <sheetData sheetId="3450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/>
      <sheetData sheetId="3466"/>
      <sheetData sheetId="3467" refreshError="1"/>
      <sheetData sheetId="3468" refreshError="1"/>
      <sheetData sheetId="3469" refreshError="1"/>
      <sheetData sheetId="3470"/>
      <sheetData sheetId="3471" refreshError="1"/>
      <sheetData sheetId="3472"/>
      <sheetData sheetId="3473"/>
      <sheetData sheetId="3474"/>
      <sheetData sheetId="3475" refreshError="1"/>
      <sheetData sheetId="3476" refreshError="1"/>
      <sheetData sheetId="3477">
        <row r="3">
          <cell r="A3" t="str">
            <v>1) Details of Current Account Bank balances ( Schedule 6 )</v>
          </cell>
        </row>
      </sheetData>
      <sheetData sheetId="3478" refreshError="1"/>
      <sheetData sheetId="3479"/>
      <sheetData sheetId="3480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/>
      <sheetData sheetId="3536"/>
      <sheetData sheetId="3537"/>
      <sheetData sheetId="3538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>
        <row r="1">
          <cell r="A1" t="str">
            <v>OXFORD UNIVERSITY PRESS INDIAN BRANCH</v>
          </cell>
        </row>
      </sheetData>
      <sheetData sheetId="3714">
        <row r="1">
          <cell r="A1" t="str">
            <v>OXFORD UNIVERSITY PRESS INDIAN BRANCH</v>
          </cell>
        </row>
      </sheetData>
      <sheetData sheetId="3715">
        <row r="1">
          <cell r="A1" t="str">
            <v>OXFORD UNIVERSITY PRESS INDIAN BRANCH</v>
          </cell>
        </row>
      </sheetData>
      <sheetData sheetId="3716"/>
      <sheetData sheetId="3717">
        <row r="1">
          <cell r="A1" t="str">
            <v>OXFORD UNIVERSITY PRESS INDIAN BRANCH</v>
          </cell>
        </row>
      </sheetData>
      <sheetData sheetId="3718">
        <row r="1">
          <cell r="A1" t="str">
            <v>OXFORD UNIVERSITY PRESS INDIAN BRANCH</v>
          </cell>
        </row>
      </sheetData>
      <sheetData sheetId="3719">
        <row r="1">
          <cell r="A1" t="str">
            <v>OXFORD UNIVERSITY PRESS INDIAN BRANCH</v>
          </cell>
        </row>
      </sheetData>
      <sheetData sheetId="3720"/>
      <sheetData sheetId="3721">
        <row r="1">
          <cell r="A1" t="str">
            <v>OXFORD UNIVERSITY PRESS INDIAN BRANCH</v>
          </cell>
        </row>
      </sheetData>
      <sheetData sheetId="3722">
        <row r="1">
          <cell r="A1" t="str">
            <v>OXFORD UNIVERSITY PRESS INDIAN BRANCH</v>
          </cell>
        </row>
      </sheetData>
      <sheetData sheetId="3723">
        <row r="1">
          <cell r="A1" t="str">
            <v>OXFORD UNIVERSITY PRESS INDIAN BRANCH</v>
          </cell>
        </row>
      </sheetData>
      <sheetData sheetId="3724"/>
      <sheetData sheetId="3725">
        <row r="1">
          <cell r="A1" t="str">
            <v>OXFORD UNIVERSITY PRESS INDIAN BRANCH</v>
          </cell>
        </row>
      </sheetData>
      <sheetData sheetId="3726">
        <row r="1">
          <cell r="A1" t="str">
            <v>OXFORD UNIVERSITY PRESS INDIAN BRANCH</v>
          </cell>
        </row>
      </sheetData>
      <sheetData sheetId="3727">
        <row r="1">
          <cell r="A1" t="str">
            <v>OXFORD UNIVERSITY PRESS INDIAN BRANCH</v>
          </cell>
        </row>
      </sheetData>
      <sheetData sheetId="3728">
        <row r="1">
          <cell r="A1" t="str">
            <v>OXFORD UNIVERSITY PRESS INDIAN BRANCH</v>
          </cell>
        </row>
      </sheetData>
      <sheetData sheetId="3729">
        <row r="1">
          <cell r="A1" t="str">
            <v>OXFORD UNIVERSITY PRESS INDIAN BRANCH</v>
          </cell>
        </row>
      </sheetData>
      <sheetData sheetId="3730">
        <row r="1">
          <cell r="A1" t="str">
            <v>OXFORD UNIVERSITY PRESS INDIAN BRANCH</v>
          </cell>
        </row>
      </sheetData>
      <sheetData sheetId="3731">
        <row r="1">
          <cell r="A1" t="str">
            <v>OXFORD UNIVERSITY PRESS INDIAN BRANCH</v>
          </cell>
        </row>
      </sheetData>
      <sheetData sheetId="3732"/>
      <sheetData sheetId="3733">
        <row r="1">
          <cell r="A1" t="str">
            <v>OXFORD UNIVERSITY PRESS INDIAN BRANCH</v>
          </cell>
        </row>
      </sheetData>
      <sheetData sheetId="3734"/>
      <sheetData sheetId="3735">
        <row r="1">
          <cell r="A1" t="str">
            <v>OXFORD UNIVERSITY PRESS INDIAN BRANCH</v>
          </cell>
        </row>
      </sheetData>
      <sheetData sheetId="3736">
        <row r="1">
          <cell r="A1" t="str">
            <v>OXFORD UNIVERSITY PRESS INDIAN BRANCH</v>
          </cell>
        </row>
      </sheetData>
      <sheetData sheetId="3737">
        <row r="1">
          <cell r="A1" t="str">
            <v>OXFORD UNIVERSITY PRESS INDIAN BRANCH</v>
          </cell>
        </row>
      </sheetData>
      <sheetData sheetId="3738">
        <row r="1">
          <cell r="A1" t="str">
            <v>OXFORD UNIVERSITY PRESS INDIAN BRANCH</v>
          </cell>
        </row>
      </sheetData>
      <sheetData sheetId="3739">
        <row r="1">
          <cell r="A1" t="str">
            <v>OXFORD UNIVERSITY PRESS INDIAN BRANCH</v>
          </cell>
        </row>
      </sheetData>
      <sheetData sheetId="3740"/>
      <sheetData sheetId="3741">
        <row r="1">
          <cell r="A1" t="str">
            <v>OXFORD UNIVERSITY PRESS INDIAN BRANCH</v>
          </cell>
        </row>
      </sheetData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>
        <row r="7">
          <cell r="AQ7">
            <v>2.8771</v>
          </cell>
        </row>
      </sheetData>
      <sheetData sheetId="3816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/>
      <sheetData sheetId="3828"/>
      <sheetData sheetId="3829"/>
      <sheetData sheetId="3830"/>
      <sheetData sheetId="383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>
        <row r="1">
          <cell r="A1" t="str">
            <v>OXFORD UNIVERSITY PRESS INDIAN BRANCH</v>
          </cell>
        </row>
      </sheetData>
      <sheetData sheetId="3912">
        <row r="1">
          <cell r="A1" t="str">
            <v>OXFORD UNIVERSITY PRESS INDIAN BRANCH</v>
          </cell>
        </row>
      </sheetData>
      <sheetData sheetId="3913">
        <row r="1">
          <cell r="A1" t="str">
            <v>OXFORD UNIVERSITY PRESS INDIAN BRANCH</v>
          </cell>
        </row>
      </sheetData>
      <sheetData sheetId="3914"/>
      <sheetData sheetId="3915">
        <row r="1">
          <cell r="A1" t="str">
            <v>OXFORD UNIVERSITY PRESS INDIAN BRANCH</v>
          </cell>
        </row>
      </sheetData>
      <sheetData sheetId="3916">
        <row r="1">
          <cell r="A1" t="str">
            <v>OXFORD UNIVERSITY PRESS INDIAN BRANCH</v>
          </cell>
        </row>
      </sheetData>
      <sheetData sheetId="3917">
        <row r="1">
          <cell r="A1" t="str">
            <v>OXFORD UNIVERSITY PRESS INDIAN BRANCH</v>
          </cell>
        </row>
      </sheetData>
      <sheetData sheetId="3918"/>
      <sheetData sheetId="3919">
        <row r="1">
          <cell r="A1" t="str">
            <v>OXFORD UNIVERSITY PRESS INDIAN BRANCH</v>
          </cell>
        </row>
      </sheetData>
      <sheetData sheetId="3920">
        <row r="1">
          <cell r="A1" t="str">
            <v>OXFORD UNIVERSITY PRESS INDIAN BRANCH</v>
          </cell>
        </row>
      </sheetData>
      <sheetData sheetId="3921">
        <row r="1">
          <cell r="A1" t="str">
            <v>OXFORD UNIVERSITY PRESS INDIAN BRANCH</v>
          </cell>
        </row>
      </sheetData>
      <sheetData sheetId="3922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/>
      <sheetData sheetId="3960" refreshError="1"/>
      <sheetData sheetId="3961" refreshError="1"/>
      <sheetData sheetId="3962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/>
      <sheetData sheetId="3993" refreshError="1"/>
      <sheetData sheetId="3994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/>
      <sheetData sheetId="4009"/>
      <sheetData sheetId="4010" refreshError="1"/>
      <sheetData sheetId="4011" refreshError="1"/>
      <sheetData sheetId="4012"/>
      <sheetData sheetId="4013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1">
          <cell r="J1" t="str">
            <v>K:\CLIENTS\W\WONDERWA.CRP\1996\WRKPAPER\STATES\[BOOK1.XLS]APPORT</v>
          </cell>
        </row>
      </sheetData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>
        <row r="1">
          <cell r="A1" t="str">
            <v>242901300011</v>
          </cell>
        </row>
      </sheetData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 refreshError="1"/>
      <sheetData sheetId="4220" refreshError="1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/>
      <sheetData sheetId="4249" refreshError="1"/>
      <sheetData sheetId="4250" refreshError="1"/>
      <sheetData sheetId="4251" refreshError="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322">
          <cell r="C322" t="str">
            <v>Quality 1</v>
          </cell>
        </row>
      </sheetData>
      <sheetData sheetId="4264"/>
      <sheetData sheetId="4265">
        <row r="1">
          <cell r="A1" t="str">
            <v>OXFORD UNIVERSITY PRESS INDIAN BRANCH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 refreshError="1"/>
      <sheetData sheetId="4279" refreshError="1"/>
      <sheetData sheetId="4280" refreshError="1"/>
      <sheetData sheetId="4281" refreshError="1"/>
      <sheetData sheetId="4282"/>
      <sheetData sheetId="4283"/>
      <sheetData sheetId="4284" refreshError="1"/>
      <sheetData sheetId="4285"/>
      <sheetData sheetId="4286"/>
      <sheetData sheetId="4287" refreshError="1"/>
      <sheetData sheetId="4288" refreshError="1"/>
      <sheetData sheetId="4289" refreshError="1"/>
      <sheetData sheetId="4290"/>
      <sheetData sheetId="4291"/>
      <sheetData sheetId="4292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/>
      <sheetData sheetId="4382"/>
      <sheetData sheetId="4383"/>
      <sheetData sheetId="4384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/>
      <sheetData sheetId="4402"/>
      <sheetData sheetId="4403"/>
      <sheetData sheetId="4404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/>
      <sheetData sheetId="4492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/>
      <sheetData sheetId="4534"/>
      <sheetData sheetId="4535"/>
      <sheetData sheetId="4536" refreshError="1"/>
      <sheetData sheetId="4537" refreshError="1"/>
      <sheetData sheetId="4538" refreshError="1"/>
      <sheetData sheetId="4539"/>
      <sheetData sheetId="4540"/>
      <sheetData sheetId="4541"/>
      <sheetData sheetId="4542"/>
      <sheetData sheetId="4543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/>
      <sheetData sheetId="4598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>
        <row r="4">
          <cell r="B4" t="str">
            <v>0</v>
          </cell>
        </row>
      </sheetData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/>
      <sheetData sheetId="4656"/>
      <sheetData sheetId="4657" refreshError="1"/>
      <sheetData sheetId="4658" refreshError="1"/>
      <sheetData sheetId="4659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>
        <row r="6">
          <cell r="D6" t="str">
            <v>INDICA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 refreshError="1"/>
      <sheetData sheetId="4835" refreshError="1"/>
      <sheetData sheetId="4836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/>
      <sheetData sheetId="5131"/>
      <sheetData sheetId="5132"/>
      <sheetData sheetId="5133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/>
      <sheetData sheetId="5193"/>
      <sheetData sheetId="5194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/>
      <sheetData sheetId="5223"/>
      <sheetData sheetId="5224"/>
      <sheetData sheetId="5225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/>
      <sheetData sheetId="5234"/>
      <sheetData sheetId="5235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/>
      <sheetData sheetId="5255"/>
      <sheetData sheetId="5256" refreshError="1"/>
      <sheetData sheetId="5257" refreshError="1"/>
      <sheetData sheetId="5258" refreshError="1"/>
      <sheetData sheetId="5259" refreshError="1"/>
      <sheetData sheetId="5260"/>
      <sheetData sheetId="5261"/>
      <sheetData sheetId="5262"/>
      <sheetData sheetId="5263"/>
      <sheetData sheetId="5264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Control"/>
      <sheetName val="405"/>
      <sheetName val="427"/>
      <sheetName val="403"/>
      <sheetName val="Lookups"/>
      <sheetName val="gen ledger data"/>
      <sheetName val="Original format"/>
      <sheetName val="Details"/>
      <sheetName val="E755 Annex"/>
      <sheetName val="S.4.3_SAP Dump"/>
      <sheetName val="Basic Details"/>
      <sheetName val="BS Groupings"/>
      <sheetName val="PL Groupings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Currency"/>
      <sheetName val="DropDown"/>
      <sheetName val="Non-Statistical Sampling"/>
      <sheetName val="Data"/>
      <sheetName val="curlocal"/>
      <sheetName val="E1 Invoice"/>
      <sheetName val="Groupings BS"/>
      <sheetName val="DEC PIVOT"/>
      <sheetName val="Op Plan Sales"/>
      <sheetName val="Budd Lanner Split"/>
      <sheetName val="DataFF"/>
      <sheetName val="HIGHLIGHTS"/>
      <sheetName val="STOCK VALUEMay03"/>
      <sheetName val="Schedules"/>
      <sheetName val="BS-P&amp;L"/>
      <sheetName val="Cntmrs-Recruit"/>
      <sheetName val="Apr 08 to Mar 09"/>
      <sheetName val="Expense Budget_NOV"/>
      <sheetName val="PL grp"/>
      <sheetName val="kpmg format"/>
      <sheetName val="cash flow"/>
      <sheetName val="#REF"/>
      <sheetName val="trial (2)"/>
      <sheetName val="P&amp;L"/>
      <sheetName val="Holidays"/>
      <sheetName val="References"/>
      <sheetName val="URD-s"/>
      <sheetName val="grootboekrek"/>
      <sheetName val="LINK GAP"/>
      <sheetName val="SCH4"/>
      <sheetName val="Charts"/>
      <sheetName val="BS-203"/>
      <sheetName val="Adm97"/>
      <sheetName val="130-UNIDADES"/>
      <sheetName val="CSCCincSKR"/>
      <sheetName val="Proforma"/>
      <sheetName val="WGE P&amp;E"/>
      <sheetName val="Accrual Nov'05"/>
      <sheetName val="Other notes"/>
      <sheetName val="Sheet1"/>
      <sheetName val="ConsolSkol31122002-ECBDL"/>
      <sheetName val="Model"/>
      <sheetName val="CF"/>
      <sheetName val="Overview"/>
      <sheetName val="Co.26 Unfinished P&amp;E"/>
      <sheetName val="Income Statement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capex"/>
      <sheetName val="exp-m"/>
      <sheetName val="Ann -1"/>
      <sheetName val="Assum"/>
      <sheetName val="Debt"/>
      <sheetName val="Sum"/>
      <sheetName val="Cover"/>
      <sheetName val="MoCF"/>
      <sheetName val="pcQueryData"/>
      <sheetName val="Financials"/>
      <sheetName val="Query SS 1_805"/>
      <sheetName val="Summary"/>
      <sheetName val="Opening"/>
      <sheetName val="DepRate"/>
      <sheetName val="CRITERIA1"/>
      <sheetName val="Cochin Invoice File"/>
      <sheetName val="STPI November 08"/>
      <sheetName val="BS - L+OE"/>
      <sheetName val="Annexure 3A"/>
      <sheetName val="CWIP"/>
      <sheetName val="FORM-16"/>
      <sheetName val="Purchase Order"/>
      <sheetName val="TPM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Brand &amp; CC list"/>
      <sheetName val="Market list"/>
      <sheetName val="Nandan"/>
      <sheetName val="Revenue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UBRD"/>
      <sheetName val="UBRS"/>
      <sheetName val="UPLA"/>
      <sheetName val="KPM DT"/>
      <sheetName val="A-3 MODULE"/>
      <sheetName val="SITE-RAMAGUNDAM"/>
      <sheetName val="MD'S RESI"/>
      <sheetName val="JAPANESE ACCM"/>
      <sheetName val="INDIAN GUEST HOUSE"/>
      <sheetName val="ANPARA-SITE 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DCF Analysis"/>
      <sheetName val="Con0304"/>
      <sheetName val="Dep"/>
      <sheetName val="DCF"/>
      <sheetName val="trial_(2)1"/>
      <sheetName val="LINK_GAP1"/>
      <sheetName val="trial_(2)2"/>
      <sheetName val="LINK_GAP2"/>
      <sheetName val="Modality Summary"/>
      <sheetName val="Page 8 "/>
      <sheetName val="Sheet1 (2)"/>
      <sheetName val="Cochin_Invoice_File"/>
      <sheetName val="STPI_November_08"/>
      <sheetName val="BS_-_L+OE"/>
      <sheetName val="Annexure_3A"/>
      <sheetName val="DCF_Analysis"/>
      <sheetName val="A91_97"/>
      <sheetName val="DB"/>
      <sheetName val="Letter"/>
      <sheetName val="Detailed"/>
      <sheetName val="CashFlow"/>
      <sheetName val="TRIAL BALANCE"/>
      <sheetName val="INV-512"/>
      <sheetName val="Masters"/>
      <sheetName val="All Components Report"/>
      <sheetName val="Rentals Real 1"/>
      <sheetName val="BS, PL, Sch 5 to 9"/>
      <sheetName val="GRN-2010"/>
      <sheetName val="Quarterly Scrap"/>
      <sheetName val="Raw Mtls."/>
      <sheetName val="WIP"/>
      <sheetName val="Finished Goods"/>
      <sheetName val="Raw Data"/>
      <sheetName val="Input"/>
      <sheetName val="Assumptions"/>
      <sheetName val="Himachal"/>
      <sheetName val="Bal_Gr"/>
      <sheetName val="MSU"/>
      <sheetName val="Cost Sheet "/>
      <sheetName val="profit &amp; loss"/>
      <sheetName val="Sheet"/>
      <sheetName val="Locked cell"/>
      <sheetName val="M.G.P-2010"/>
      <sheetName val="new_main_20K"/>
      <sheetName val="IP Business Manpower"/>
      <sheetName val="CP-CT1"/>
      <sheetName val="CP-CT2"/>
      <sheetName val="Basic Resources"/>
      <sheetName val="Main"/>
      <sheetName val="BFNR"/>
      <sheetName val="BIPR"/>
      <sheetName val="Overheads"/>
      <sheetName val="Addl.40"/>
      <sheetName val="A-General"/>
      <sheetName val="E"/>
      <sheetName val="CWIP-detl-AUC"/>
      <sheetName val="NMDC Porf"/>
      <sheetName val="F"/>
      <sheetName val="G"/>
      <sheetName val="DET0900"/>
      <sheetName val="Criteria"/>
      <sheetName val="DC Actual"/>
      <sheetName val="DC PLan"/>
      <sheetName val="BS IAS (eur)"/>
      <sheetName val="Val Com4"/>
      <sheetName val="Val Com7"/>
      <sheetName val="BS"/>
      <sheetName val="Sch"/>
      <sheetName val="computation"/>
      <sheetName val="Audit"/>
      <sheetName val="Comp"/>
      <sheetName val="Balance Sheet "/>
      <sheetName val="15"/>
      <sheetName val="Movement of Mutual Funds"/>
      <sheetName val="purchase PBC"/>
      <sheetName val="Prices"/>
      <sheetName val="YTD"/>
      <sheetName val="FX Rate - Current Month Rates"/>
      <sheetName val="CAMPWISE COLL"/>
      <sheetName val="SMTHKLNE"/>
      <sheetName val="KLHT"/>
      <sheetName val="Input schedule"/>
      <sheetName val="200B"/>
      <sheetName val="DEC07 GL DL"/>
      <sheetName val="Simulator Detail"/>
      <sheetName val="lead schs"/>
      <sheetName val="DF"/>
      <sheetName val="Account balances"/>
      <sheetName val="Struktur"/>
      <sheetName val="Sch 13 Notes 13-16"/>
      <sheetName val="EAW Final Accounts - 99"/>
      <sheetName val="TYPE"/>
      <sheetName val="CVBUH2MONTHLY"/>
      <sheetName val="TT35"/>
      <sheetName val="Sch 7-13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Service Function"/>
      <sheetName val="LABOUR"/>
      <sheetName val="EPS"/>
      <sheetName val="EBT"/>
      <sheetName val="ADJ"/>
      <sheetName val="o_(r)"/>
      <sheetName val="corp_con"/>
      <sheetName val="CY-OS-90-1"/>
      <sheetName val="tb"/>
      <sheetName val="Schedules PL"/>
      <sheetName val="Schedules BS"/>
      <sheetName val="LEGAL GUJ"/>
      <sheetName val="UA"/>
      <sheetName val="Instruction Sheet"/>
      <sheetName val="Quotation"/>
      <sheetName val="Account_NO_Co_code"/>
      <sheetName val="Sheet2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NOVEMBER SWAMY ORG-I"/>
      <sheetName val="Parametre"/>
      <sheetName val="????&lt;?&gt;"/>
      <sheetName val="Usage Efficiency"/>
      <sheetName val="Other_notes1"/>
      <sheetName val="Ann_-11"/>
      <sheetName val="Co_26_Unfinished_P&amp;E1"/>
      <sheetName val="AP_Example1"/>
      <sheetName val="S2_Chart1"/>
      <sheetName val="S5_Chart1"/>
      <sheetName val="Income_Statement1"/>
      <sheetName val="PL_grp2"/>
      <sheetName val="kpmg_format2"/>
      <sheetName val="cash_flow2"/>
      <sheetName val="Other_notes2"/>
      <sheetName val="Ann_-12"/>
      <sheetName val="Co_26_Unfinished_P&amp;E2"/>
      <sheetName val="Budd_Lanner_Split2"/>
      <sheetName val="STOCK_VALUEMay032"/>
      <sheetName val="AP_Example2"/>
      <sheetName val="S2_Chart2"/>
      <sheetName val="S5_Chart2"/>
      <sheetName val="Apr_08_to_Mar_092"/>
      <sheetName val="Expense_Budget_NOV2"/>
      <sheetName val="WGE_P&amp;E2"/>
      <sheetName val="Accrual_Nov'052"/>
      <sheetName val="Income_Statement2"/>
      <sheetName val="Citrix"/>
      <sheetName val="Monthly Employee Salary"/>
      <sheetName val="Output"/>
      <sheetName val="Global Assmptions"/>
      <sheetName val="Appraisal"/>
      <sheetName val="GRP-RN"/>
      <sheetName val="MF Request-GW"/>
      <sheetName val="P&amp;L BQ"/>
      <sheetName val="depit"/>
      <sheetName val="oLD bALANCING"/>
      <sheetName val="LBO"/>
      <sheetName val="LBO (PropCo)"/>
      <sheetName val="Jan PL corr"/>
      <sheetName val="all"/>
      <sheetName val="GL MASTER"/>
      <sheetName val="Index"/>
      <sheetName val="CAUSTIC"/>
      <sheetName val="Power &amp; Fuel (S)"/>
      <sheetName val="gvl"/>
      <sheetName val="CRITERIA2"/>
      <sheetName val="PAY_DATES"/>
      <sheetName val="Setting"/>
      <sheetName val="??????"/>
      <sheetName val="대리점리스트"/>
      <sheetName val="Validation"/>
      <sheetName val="Disp Table"/>
      <sheetName val="Values"/>
      <sheetName val="SLOC Listing"/>
      <sheetName val="T&amp;L"/>
      <sheetName val="24100 Accr Liab"/>
      <sheetName val="EXPL.AGUA"/>
      <sheetName val="BS and P&amp;L"/>
      <sheetName val="Directors"/>
      <sheetName val="Parameter"/>
      <sheetName val="Master"/>
      <sheetName val="3BPA00132-5-3 W plan HVPNL"/>
      <sheetName val="off"/>
      <sheetName val="Summary-PSG"/>
      <sheetName val="DCF_VDF"/>
      <sheetName val="환율"/>
      <sheetName val="PV of Op Leases_VDF"/>
      <sheetName val="Payroll reconciliation"/>
      <sheetName val="A"/>
      <sheetName val="YTD Dat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trial_(2)4"/>
      <sheetName val="LINK_GAP4"/>
      <sheetName val="Query_SS_1_8052"/>
      <sheetName val="Cochin_Invoice_File2"/>
      <sheetName val="STPI_November_082"/>
      <sheetName val="BS_-_L+OE2"/>
      <sheetName val="Annexure_3A2"/>
      <sheetName val="Purchase_Order1"/>
      <sheetName val="Brand_&amp;_CC_list1"/>
      <sheetName val="Market_list1"/>
      <sheetName val="DCF_Analysis2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Development"/>
      <sheetName val="CRITERIA4"/>
      <sheetName val="Festlegungen"/>
      <sheetName val="ALL DATA"/>
      <sheetName val="2003"/>
      <sheetName val="PROGRAM REV"/>
      <sheetName val="EP"/>
      <sheetName val="RES"/>
      <sheetName val="dtxl"/>
      <sheetName val="Page 2"/>
      <sheetName val="IND9899"/>
      <sheetName val="CYTB"/>
      <sheetName val="PYTB"/>
      <sheetName val="PRECAST lightconc-II"/>
      <sheetName val="Debt Calcs."/>
      <sheetName val="Tickers"/>
      <sheetName val="NXTL"/>
      <sheetName val="Methodology"/>
      <sheetName val="Pro-Forma profile_AVP"/>
      <sheetName val="PackInformation"/>
      <sheetName val="Power"/>
      <sheetName val="Rate analysis"/>
      <sheetName val="Company"/>
      <sheetName val="PGGDeal"/>
      <sheetName val="Inputs"/>
      <sheetName val="Summ"/>
      <sheetName val="CRITERIA3"/>
      <sheetName val="CRITERIA5"/>
      <sheetName val="CRITERIA6"/>
      <sheetName val="JAN"/>
      <sheetName val="deduction"/>
      <sheetName val="addition"/>
      <sheetName val="sep01"/>
      <sheetName val="Anlage 1"/>
      <sheetName val="Monthly Break Up"/>
      <sheetName val="girder"/>
      <sheetName val="Fill this out first..."/>
      <sheetName val="BSPL"/>
      <sheetName val="Stryker DIV "/>
      <sheetName val="LTM"/>
      <sheetName val="DropZone"/>
      <sheetName val="Dev"/>
      <sheetName val="Exchange rates"/>
      <sheetName val="VL,NC,MTC"/>
      <sheetName val="Support"/>
      <sheetName val="IO"/>
      <sheetName val="dealer list"/>
      <sheetName val="February"/>
      <sheetName val="January"/>
      <sheetName val="March"/>
      <sheetName val="RECEIPT"/>
      <sheetName val="KEY INPUTS"/>
      <sheetName val="Exchange"/>
      <sheetName val="Total revenue"/>
      <sheetName val="Profit and los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Annexure I"/>
      <sheetName val="OPERATING HEAD"/>
      <sheetName val="HIST - IS"/>
      <sheetName val="Page1"/>
      <sheetName val="BS India Schedule"/>
      <sheetName val="BS India"/>
      <sheetName val="RM-Summary"/>
      <sheetName val="Bilanz"/>
      <sheetName val="BS Schedule"/>
      <sheetName val="Fixed asset register"/>
      <sheetName val="XREF"/>
      <sheetName val="Pending settlements"/>
      <sheetName val="Co. TB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BY Client &amp; Region Aug"/>
      <sheetName val="M4a-1"/>
      <sheetName val="Sheet3"/>
      <sheetName val="C Sum"/>
      <sheetName val="A Sum"/>
      <sheetName val="HVAC1"/>
      <sheetName val="KPM_DT"/>
      <sheetName val="TRIAL_BALANCE"/>
      <sheetName val="All_Components_Report"/>
      <sheetName val="Rentals_Real_1"/>
      <sheetName val="BS,_PL,_Sch_5_to_9"/>
      <sheetName val="Quarterly_Scrap"/>
      <sheetName val="Raw_Mtls_"/>
      <sheetName val="Finished_Goods"/>
      <sheetName val="Raw_Data"/>
      <sheetName val="Cost_Sheet_"/>
      <sheetName val="profit_&amp;_loss"/>
      <sheetName val="Locked_cell"/>
      <sheetName val="M_G_P-2010"/>
      <sheetName val="IP_Business_Manpower"/>
      <sheetName val="Basic_Resources"/>
      <sheetName val="A-3_MODULE"/>
      <sheetName val="MD'S_RESI"/>
      <sheetName val="JAPANESE_ACCM"/>
      <sheetName val="INDIAN_GUEST_HOUSE"/>
      <sheetName val="ANPARA-SITE_"/>
      <sheetName val="Sens"/>
      <sheetName val="b"/>
      <sheetName val="Current tax"/>
      <sheetName val="Deprn IT"/>
      <sheetName val="p1 MAT"/>
      <sheetName val="Params"/>
      <sheetName val="MIS premises"/>
      <sheetName val="LS"/>
      <sheetName val="Sales"/>
      <sheetName val="BS Face"/>
      <sheetName val="SUMM-09-04"/>
      <sheetName val="PL"/>
      <sheetName val="I"/>
      <sheetName val="Definition"/>
      <sheetName val="Annexure to HDFC"/>
      <sheetName val="Read me"/>
      <sheetName val="Worksheet"/>
      <sheetName val="XXL_1ST"/>
      <sheetName val="trail"/>
      <sheetName val="IRR"/>
      <sheetName val="BASIS"/>
      <sheetName val="J1iex"/>
      <sheetName val="it-dep"/>
      <sheetName val="Complete CWIP Status"/>
      <sheetName val="ETC Plant Cost"/>
      <sheetName val="AR Drop Downs"/>
      <sheetName val="fcl"/>
      <sheetName val="dwbulk"/>
      <sheetName val="Branch"/>
      <sheetName val="TB trend"/>
      <sheetName val="ReworkLabour"/>
      <sheetName val="JE10310X"/>
      <sheetName val="BS JUL"/>
      <sheetName val="16.IC-RP list"/>
      <sheetName val="UNIT-II"/>
      <sheetName val="PRO AND SALE -APRIL-04-JAN-05"/>
      <sheetName val="SALE&amp;COST"/>
      <sheetName val="WORKINGS"/>
      <sheetName val="CC &amp; PC"/>
      <sheetName val="NOPAT_VDF"/>
      <sheetName val="Invested capital_VDF"/>
      <sheetName val="WACC_VDF"/>
      <sheetName val="Income Statement_VDF"/>
      <sheetName val="Jul-02 tb"/>
      <sheetName val="MB-05, JU"/>
      <sheetName val="Grouping TB"/>
      <sheetName val="Earnings model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gen_ledger_data5"/>
      <sheetName val="Original_format5"/>
      <sheetName val="S_4_3_SAP_Dump5"/>
      <sheetName val="E755_Annex5"/>
      <sheetName val="E1_Invoice5"/>
      <sheetName val="trial_(2)5"/>
      <sheetName val="Basic_Details5"/>
      <sheetName val="BS_Groupings5"/>
      <sheetName val="PL_Groupings5"/>
      <sheetName val="LINK_GAP5"/>
      <sheetName val="Non-Statistical_Sampling5"/>
      <sheetName val="Groupings_BS5"/>
      <sheetName val="DEC_PIVOT5"/>
      <sheetName val="Op_Plan_Sales5"/>
      <sheetName val="Other_notes3"/>
      <sheetName val="Ann_-13"/>
      <sheetName val="Co_26_Unfinished_P&amp;E3"/>
      <sheetName val="Budd_Lanner_Split3"/>
      <sheetName val="STOCK_VALUEMay033"/>
      <sheetName val="AP_Example3"/>
      <sheetName val="S2_Chart3"/>
      <sheetName val="S5_Chart3"/>
      <sheetName val="Apr_08_to_Mar_093"/>
      <sheetName val="Expense_Budget_NOV3"/>
      <sheetName val="WGE_P&amp;E3"/>
      <sheetName val="Accrual_Nov'053"/>
      <sheetName val="Income_Statement3"/>
      <sheetName val="Query_SS_1_8053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dality_Summary2"/>
      <sheetName val="Page_8_2"/>
      <sheetName val="Sheet1_(2)2"/>
      <sheetName val="Addl_40"/>
      <sheetName val="NMDC_Porf"/>
      <sheetName val="Schedules_PL"/>
      <sheetName val="Schedules_BS"/>
      <sheetName val="DC_Actual"/>
      <sheetName val="DC_PLan"/>
      <sheetName val="BS_IAS_(eur)2"/>
      <sheetName val="Val_Com42"/>
      <sheetName val="Val_Com72"/>
      <sheetName val="Balance_Sheet_"/>
      <sheetName val="Movement_of_Mutual_Funds"/>
      <sheetName val="purchase_PBC"/>
      <sheetName val="FX_Rate_-_Current_Month_Rates2"/>
      <sheetName val="CAMPWISE_COLL2"/>
      <sheetName val="Input_schedule"/>
      <sheetName val="DEC07_GL_DL"/>
      <sheetName val="Simulator_Detail"/>
      <sheetName val="lead_schs"/>
      <sheetName val="Account_balances"/>
      <sheetName val="Sch_13_Notes_13-16"/>
      <sheetName val="EAW_Final_Accounts_-_99"/>
      <sheetName val="Sch_7-13"/>
      <sheetName val="Service_Function"/>
      <sheetName val="LEGAL_GUJ"/>
      <sheetName val="Instruction_Sheet"/>
      <sheetName val="OVERHD_-PAYROLL"/>
      <sheetName val="NGE_"/>
      <sheetName val="Monthly_Employee_Salary"/>
      <sheetName val="NOVEMBER_SWAMY_ORG-I"/>
      <sheetName val="Power_&amp;_Fuel_(S)"/>
      <sheetName val="Disp_Table"/>
      <sheetName val="SLOC_Listing"/>
      <sheetName val="24100_Accr_Liab"/>
      <sheetName val="EXPL_AGUA"/>
      <sheetName val="BS_and_P&amp;L"/>
      <sheetName val="3BPA00132-5-3_W_plan_HVPNL"/>
      <sheetName val="PV_of_Op_Leases_VDF"/>
      <sheetName val="Payroll_reconciliation"/>
      <sheetName val="YTD_Data"/>
      <sheetName val="ALL_DATA"/>
      <sheetName val="PROGRAM_REV"/>
      <sheetName val="Page_2"/>
      <sheetName val="PRECAST_lightconc-II"/>
      <sheetName val="Debt_Calcs_"/>
      <sheetName val="Pro-Forma_profile_AVP"/>
      <sheetName val="Rate_analysis"/>
      <sheetName val="Anlage_1"/>
      <sheetName val="Monthly_Break_Up"/>
      <sheetName val="Fill_this_out_first___"/>
      <sheetName val="Stryker_DIV_"/>
      <sheetName val="Exchange_rates"/>
      <sheetName val="dealer_list"/>
      <sheetName val="KEY_INPUTS"/>
      <sheetName val="Total_revenue"/>
      <sheetName val="Profit_and_loss"/>
      <sheetName val="X_rate"/>
      <sheetName val="IC-RP_list"/>
      <sheetName val="Excess_Premium_Settled"/>
      <sheetName val="HIP_Premium_Working"/>
      <sheetName val="Annexure_I"/>
      <sheetName val="OPERATING_HEAD"/>
      <sheetName val="HIST_-_IS"/>
      <sheetName val="BS_India_Schedule"/>
      <sheetName val="BS_India"/>
      <sheetName val="BS_Schedule"/>
      <sheetName val="Fixed_asset_register"/>
      <sheetName val="Pending_settlements"/>
      <sheetName val="Co__TB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BY_Client_&amp;_Region_Aug"/>
      <sheetName val="C_Sum"/>
      <sheetName val="A_Sum"/>
      <sheetName val="Jan_PL_corr"/>
      <sheetName val="MF_Request-GW"/>
      <sheetName val="P&amp;L_BQ"/>
      <sheetName val="oLD_bALANCING"/>
      <sheetName val="Usage_Efficiency"/>
      <sheetName val="Global_Assmptions"/>
      <sheetName val="Annexure_to_HDFC"/>
      <sheetName val="Read_me"/>
      <sheetName val="Complete_CWIP_Status"/>
      <sheetName val="ETC_Plant_Cost"/>
      <sheetName val="AR_Drop_Downs"/>
      <sheetName val="TB_trend"/>
      <sheetName val="BS_JUL"/>
      <sheetName val="16_IC-RP_list"/>
      <sheetName val="PRO_AND_SALE_-APRIL-04-JAN-05"/>
      <sheetName val="CC_&amp;_PC"/>
      <sheetName val="Invested_capital_VDF"/>
      <sheetName val="Income_Statement_VDF"/>
      <sheetName val="Jul-02_tb"/>
      <sheetName val="MB-05,_JU"/>
      <sheetName val="Grouping_TB"/>
      <sheetName val="Earnings_model"/>
      <sheetName val="GL_MASTER"/>
      <sheetName val="Total DTH Forecast"/>
      <sheetName val="Total Distribution Forecast"/>
      <sheetName val="Bal.Sht.Sch."/>
      <sheetName val="deptcodesdec30"/>
      <sheetName val="R+d"/>
      <sheetName val="Form"/>
      <sheetName val="Challan"/>
      <sheetName val="grp "/>
      <sheetName val="entitlements"/>
      <sheetName val="SCB - Annexure A"/>
      <sheetName val="Stammdaten"/>
      <sheetName val="5A ASSETLIST"/>
      <sheetName val="RESULTS"/>
      <sheetName val="4Q R&amp;O-ES"/>
      <sheetName val="LEX AugDR95"/>
      <sheetName val="Discounted Cash Flow"/>
      <sheetName val="SCH F"/>
      <sheetName val="Grey cloth outsource"/>
      <sheetName val="CM"/>
      <sheetName val="DCF Senstivities"/>
      <sheetName val="1072"/>
      <sheetName val="ITEM  STUDY (2)"/>
      <sheetName val="Input Param"/>
      <sheetName val="shtLookup"/>
      <sheetName val="Outgoing"/>
      <sheetName val="Incoming"/>
      <sheetName val="CM Calc"/>
      <sheetName val="Orders"/>
      <sheetName val="JANMAR01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List of Rem Entries PY"/>
      <sheetName val=" Assump 98-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UMMARY"/>
      <sheetName val="Tickmarks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Ju-15"/>
      <sheetName val="Op Page"/>
      <sheetName val="Cont.-(2)"/>
      <sheetName val="Eng.sale. (3,4,5)"/>
      <sheetName val="Arr (6)"/>
      <sheetName val="Govt.Arr(7)"/>
      <sheetName val="Govt.Arr2 (8-9) "/>
      <sheetName val="Sheet4"/>
      <sheetName val="System(10-12)"/>
      <sheetName val="Consumer Mix (13)"/>
      <sheetName val="Meter (14)"/>
      <sheetName val="LT.Per. (15)"/>
      <sheetName val="Division (17-18)"/>
      <sheetName val="Effect of UI (18)"/>
      <sheetName val="Division (16-17) (F)"/>
      <sheetName val="OVERALL (Apr-Mar)"/>
      <sheetName val="Division"/>
      <sheetName val="LT (Apr- Mar)"/>
      <sheetName val="LT-HT"/>
      <sheetName val="B1"/>
      <sheetName val="B2"/>
      <sheetName val="B3"/>
      <sheetName val="CTY"/>
      <sheetName val="GN"/>
      <sheetName val="PS"/>
      <sheetName val="HIN"/>
      <sheetName val="BAM"/>
      <sheetName val="A1"/>
      <sheetName val="A2"/>
      <sheetName val="GS"/>
      <sheetName val="ASK"/>
      <sheetName val="BN"/>
      <sheetName val="PE"/>
      <sheetName val="BO"/>
      <sheetName val="BNJ"/>
      <sheetName val="JE"/>
      <sheetName val="NE"/>
      <sheetName val="ME"/>
      <sheetName val="KE"/>
      <sheetName val="JPR"/>
      <sheetName val="RE"/>
      <sheetName val="GE"/>
      <sheetName val="PK"/>
      <sheetName val="RGD"/>
      <sheetName val="SOUTHCO"/>
      <sheetName val="Sheet1"/>
      <sheetName val="Presentation Dat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ORG</v>
          </cell>
          <cell r="B1" t="str">
            <v>DEPARTMENT</v>
          </cell>
          <cell r="C1" t="str">
            <v>ARREAR</v>
          </cell>
          <cell r="D1" t="str">
            <v>CRORE</v>
          </cell>
        </row>
        <row r="2">
          <cell r="A2" t="str">
            <v>S0100</v>
          </cell>
          <cell r="B2" t="str">
            <v>AGRICULTURE DEPT.</v>
          </cell>
          <cell r="C2">
            <v>-254630.61</v>
          </cell>
          <cell r="D2">
            <v>-2.5463060999999999E-2</v>
          </cell>
        </row>
        <row r="3">
          <cell r="A3" t="str">
            <v>S0110</v>
          </cell>
          <cell r="B3" t="str">
            <v>AGRICULTURE/SOIL CONSERVATION DEPT</v>
          </cell>
          <cell r="C3">
            <v>-486058.97999999992</v>
          </cell>
          <cell r="D3">
            <v>-4.8605897999999995E-2</v>
          </cell>
        </row>
        <row r="4">
          <cell r="A4" t="str">
            <v>S0200</v>
          </cell>
          <cell r="B4" t="str">
            <v>CHILD &amp; WOMENS WELFARE/IC</v>
          </cell>
          <cell r="C4">
            <v>596935.65999999992</v>
          </cell>
          <cell r="D4">
            <v>5.969356599999999E-2</v>
          </cell>
        </row>
        <row r="5">
          <cell r="A5" t="str">
            <v>S0300</v>
          </cell>
          <cell r="B5" t="str">
            <v>CIVIL SUPPLY DEPT.</v>
          </cell>
          <cell r="C5">
            <v>-21064.640000000003</v>
          </cell>
          <cell r="D5">
            <v>-2.1064640000000002E-3</v>
          </cell>
        </row>
        <row r="6">
          <cell r="A6" t="str">
            <v>S0400</v>
          </cell>
          <cell r="B6" t="str">
            <v>COMMERCE TRANSPORT DEPT.</v>
          </cell>
          <cell r="C6">
            <v>-258993.10999999996</v>
          </cell>
          <cell r="D6">
            <v>-2.5899310999999994E-2</v>
          </cell>
        </row>
        <row r="7">
          <cell r="A7" t="str">
            <v>S0510</v>
          </cell>
          <cell r="B7" t="str">
            <v>HIGHER EDUCATION DEPT.</v>
          </cell>
          <cell r="C7">
            <v>348140.20999999967</v>
          </cell>
          <cell r="D7">
            <v>3.4814020999999966E-2</v>
          </cell>
        </row>
        <row r="8">
          <cell r="A8" t="str">
            <v>S0520</v>
          </cell>
          <cell r="B8" t="str">
            <v>SCHOOL EDUCATION DEPT.</v>
          </cell>
          <cell r="C8">
            <v>-12946578.700000012</v>
          </cell>
          <cell r="D8">
            <v>-1.2946578700000013</v>
          </cell>
        </row>
        <row r="9">
          <cell r="A9" t="str">
            <v>S0530</v>
          </cell>
          <cell r="B9" t="str">
            <v>MASS EDUCATION DEPT.</v>
          </cell>
          <cell r="C9">
            <v>723845.32000000123</v>
          </cell>
          <cell r="D9">
            <v>7.2384532000000126E-2</v>
          </cell>
        </row>
        <row r="10">
          <cell r="A10" t="str">
            <v>S0540</v>
          </cell>
          <cell r="B10" t="str">
            <v>UNIVERSITY</v>
          </cell>
          <cell r="C10">
            <v>274.61249999999995</v>
          </cell>
          <cell r="D10">
            <v>2.7461249999999994E-5</v>
          </cell>
        </row>
        <row r="11">
          <cell r="A11" t="str">
            <v>S0600</v>
          </cell>
          <cell r="B11" t="str">
            <v>ENERGY</v>
          </cell>
          <cell r="C11">
            <v>391933.64999999997</v>
          </cell>
          <cell r="D11">
            <v>3.9193364999999994E-2</v>
          </cell>
        </row>
        <row r="12">
          <cell r="A12" t="str">
            <v>S0700</v>
          </cell>
          <cell r="B12" t="str">
            <v>FINANCE DEPT.</v>
          </cell>
          <cell r="C12">
            <v>-447595.35</v>
          </cell>
          <cell r="D12">
            <v>-4.4759534999999996E-2</v>
          </cell>
        </row>
        <row r="13">
          <cell r="A13" t="str">
            <v>S0800</v>
          </cell>
          <cell r="B13" t="str">
            <v>FISHERIES DEPT.</v>
          </cell>
          <cell r="C13">
            <v>-1382743.3100000008</v>
          </cell>
          <cell r="D13">
            <v>-0.13827433100000008</v>
          </cell>
        </row>
        <row r="14">
          <cell r="A14" t="str">
            <v>S0900</v>
          </cell>
          <cell r="B14" t="str">
            <v>FOREST  DEPT.</v>
          </cell>
          <cell r="C14">
            <v>-1076518.1099999996</v>
          </cell>
          <cell r="D14">
            <v>-0.10765181099999996</v>
          </cell>
        </row>
        <row r="15">
          <cell r="A15" t="str">
            <v>S1000</v>
          </cell>
          <cell r="B15" t="str">
            <v>HANDLOOM AND TEXTILE DEPT.</v>
          </cell>
          <cell r="C15">
            <v>-12405.519999999999</v>
          </cell>
          <cell r="D15">
            <v>-1.2405519999999998E-3</v>
          </cell>
        </row>
        <row r="16">
          <cell r="A16" t="str">
            <v>S1100</v>
          </cell>
          <cell r="B16" t="str">
            <v>HEALTH AND FAMILY WELFARE DEPT.</v>
          </cell>
          <cell r="C16">
            <v>-46945149.338140003</v>
          </cell>
          <cell r="D16">
            <v>-4.6945149338140002</v>
          </cell>
        </row>
        <row r="17">
          <cell r="A17" t="str">
            <v>S1200</v>
          </cell>
          <cell r="B17" t="str">
            <v>HOME AND POLICE DEPT.</v>
          </cell>
          <cell r="C17">
            <v>5284735.17</v>
          </cell>
          <cell r="D17">
            <v>0.528473517</v>
          </cell>
        </row>
        <row r="18">
          <cell r="A18" t="str">
            <v>S1300</v>
          </cell>
          <cell r="B18" t="str">
            <v>INDUSTRIES  DEPT.</v>
          </cell>
          <cell r="C18">
            <v>-183184.68</v>
          </cell>
          <cell r="D18">
            <v>-1.8318468000000001E-2</v>
          </cell>
        </row>
        <row r="19">
          <cell r="A19" t="str">
            <v>S1400</v>
          </cell>
          <cell r="B19" t="str">
            <v>INF AND PUBLIC RELATION DEPT.</v>
          </cell>
          <cell r="C19">
            <v>140566.06000000006</v>
          </cell>
          <cell r="D19">
            <v>1.4056606000000006E-2</v>
          </cell>
        </row>
        <row r="20">
          <cell r="A20" t="str">
            <v>S1500</v>
          </cell>
          <cell r="B20" t="str">
            <v>LABOUR AND EMPLOYMENT DEPT.</v>
          </cell>
          <cell r="C20">
            <v>-154678.81999999998</v>
          </cell>
          <cell r="D20">
            <v>-1.5467881999999997E-2</v>
          </cell>
        </row>
        <row r="21">
          <cell r="A21" t="str">
            <v>S1600</v>
          </cell>
          <cell r="B21" t="str">
            <v>LAW/JUDICIAL DEPT.</v>
          </cell>
          <cell r="C21">
            <v>452456.03998999973</v>
          </cell>
          <cell r="D21">
            <v>4.5245603998999975E-2</v>
          </cell>
        </row>
        <row r="22">
          <cell r="A22" t="str">
            <v>S1700</v>
          </cell>
          <cell r="B22" t="str">
            <v>MINING DEPT.</v>
          </cell>
          <cell r="C22">
            <v>-46362.04</v>
          </cell>
          <cell r="D22">
            <v>-4.6362039999999997E-3</v>
          </cell>
        </row>
        <row r="23">
          <cell r="A23" t="str">
            <v>S1800</v>
          </cell>
          <cell r="B23" t="str">
            <v>PANCHAYAT RAJ DEPT.</v>
          </cell>
          <cell r="C23">
            <v>134836517.23999998</v>
          </cell>
          <cell r="D23">
            <v>13.483651723999998</v>
          </cell>
        </row>
        <row r="24">
          <cell r="A24" t="str">
            <v>S1900</v>
          </cell>
          <cell r="B24" t="str">
            <v>P.H.D. DEPT.</v>
          </cell>
          <cell r="C24">
            <v>-48942799.829999983</v>
          </cell>
          <cell r="D24">
            <v>-4.8942799829999979</v>
          </cell>
        </row>
        <row r="25">
          <cell r="A25" t="str">
            <v>S1910</v>
          </cell>
          <cell r="B25" t="str">
            <v>R.W.S.S</v>
          </cell>
          <cell r="C25">
            <v>27717438.109999999</v>
          </cell>
          <cell r="D25">
            <v>2.7717438109999999</v>
          </cell>
        </row>
        <row r="26">
          <cell r="A26" t="str">
            <v>S2000</v>
          </cell>
          <cell r="B26" t="str">
            <v>PLANNING AND PUBLIC ENT. DEPT.</v>
          </cell>
          <cell r="C26">
            <v>-278165.18000000005</v>
          </cell>
          <cell r="D26">
            <v>-2.7816518000000005E-2</v>
          </cell>
        </row>
        <row r="27">
          <cell r="A27" t="str">
            <v>S2100</v>
          </cell>
          <cell r="B27" t="str">
            <v>PUBLIC WORKS DEPARTMENT</v>
          </cell>
          <cell r="C27">
            <v>-750965.65000000014</v>
          </cell>
          <cell r="D27">
            <v>-7.5096565000000018E-2</v>
          </cell>
        </row>
        <row r="28">
          <cell r="A28" t="str">
            <v>S2210</v>
          </cell>
          <cell r="B28" t="str">
            <v>REVENUE EXCISE DEPT.</v>
          </cell>
          <cell r="C28">
            <v>-5369.8300000000017</v>
          </cell>
          <cell r="D28">
            <v>-5.3698300000000021E-4</v>
          </cell>
        </row>
        <row r="29">
          <cell r="A29" t="str">
            <v>S2220</v>
          </cell>
          <cell r="B29" t="str">
            <v>REVENUE. COMMERCE DEPT.</v>
          </cell>
          <cell r="C29">
            <v>6276196.629999998</v>
          </cell>
          <cell r="D29">
            <v>0.62761966299999983</v>
          </cell>
        </row>
        <row r="30">
          <cell r="A30" t="str">
            <v>S2230</v>
          </cell>
          <cell r="B30" t="str">
            <v>REVENUE. LAND REVENUE DEPT.</v>
          </cell>
          <cell r="C30">
            <v>-1237527.8899999994</v>
          </cell>
          <cell r="D30">
            <v>-0.12375278899999995</v>
          </cell>
        </row>
        <row r="31">
          <cell r="A31" t="str">
            <v>S2300</v>
          </cell>
          <cell r="B31" t="str">
            <v>RURAL DEVELOPMENT DEPT.</v>
          </cell>
          <cell r="C31">
            <v>250196.01000000007</v>
          </cell>
          <cell r="D31">
            <v>2.5019601000000006E-2</v>
          </cell>
        </row>
        <row r="32">
          <cell r="A32" t="str">
            <v>S2400</v>
          </cell>
          <cell r="B32" t="str">
            <v>URBAN DEVELOPMENT DEPT.</v>
          </cell>
          <cell r="C32">
            <v>161074.78</v>
          </cell>
          <cell r="D32">
            <v>1.6107478000000001E-2</v>
          </cell>
        </row>
        <row r="33">
          <cell r="A33" t="str">
            <v>S2500</v>
          </cell>
          <cell r="B33" t="str">
            <v>SPORTS AND CULTURE DEPT.</v>
          </cell>
          <cell r="C33">
            <v>363957.09371000004</v>
          </cell>
          <cell r="D33">
            <v>3.6395709371000007E-2</v>
          </cell>
        </row>
        <row r="34">
          <cell r="A34" t="str">
            <v>S2600</v>
          </cell>
          <cell r="B34" t="str">
            <v>COOPERATIVE DEPARTMENT</v>
          </cell>
          <cell r="C34">
            <v>5951.96000000001</v>
          </cell>
          <cell r="D34">
            <v>5.9519600000000096E-4</v>
          </cell>
        </row>
        <row r="35">
          <cell r="A35" t="str">
            <v>S2700</v>
          </cell>
          <cell r="B35" t="str">
            <v>TOURISM DEPT.</v>
          </cell>
          <cell r="C35">
            <v>-79045.079229999974</v>
          </cell>
          <cell r="D35">
            <v>-7.9045079229999975E-3</v>
          </cell>
        </row>
        <row r="36">
          <cell r="A36" t="str">
            <v>S2800</v>
          </cell>
          <cell r="B36" t="str">
            <v>TRIBAL AND RURAL WELFARE DEPT.</v>
          </cell>
          <cell r="C36">
            <v>-1624418.7900000014</v>
          </cell>
          <cell r="D36">
            <v>-0.16244187900000015</v>
          </cell>
        </row>
        <row r="37">
          <cell r="A37" t="str">
            <v>S2900</v>
          </cell>
          <cell r="B37" t="str">
            <v>VETERINARY AND ANIMAL DEPT.</v>
          </cell>
          <cell r="C37">
            <v>-477577.97999999992</v>
          </cell>
          <cell r="D37">
            <v>-4.775779799999999E-2</v>
          </cell>
        </row>
        <row r="38">
          <cell r="A38" t="str">
            <v>S3000</v>
          </cell>
          <cell r="B38" t="str">
            <v>WATER RESOURCES/IRRIGATION DEPT.</v>
          </cell>
          <cell r="C38">
            <v>191914048.64889991</v>
          </cell>
          <cell r="D38">
            <v>19.191404864889993</v>
          </cell>
        </row>
        <row r="39">
          <cell r="A39" t="str">
            <v>U0100</v>
          </cell>
          <cell r="B39" t="str">
            <v>AGRO INDUSTRIES</v>
          </cell>
          <cell r="C39">
            <v>667004.02999999933</v>
          </cell>
          <cell r="D39">
            <v>6.6700402999999936E-2</v>
          </cell>
        </row>
        <row r="40">
          <cell r="A40" t="str">
            <v>U0200</v>
          </cell>
          <cell r="B40" t="str">
            <v>CIVIL SUPPLY CORPORATION</v>
          </cell>
          <cell r="C40">
            <v>7159.5399999999981</v>
          </cell>
          <cell r="D40">
            <v>7.1595399999999977E-4</v>
          </cell>
        </row>
        <row r="41">
          <cell r="A41" t="str">
            <v>U0300</v>
          </cell>
          <cell r="B41" t="str">
            <v>COOPERATIVE SOCITY</v>
          </cell>
          <cell r="C41">
            <v>-36495.209999999985</v>
          </cell>
          <cell r="D41">
            <v>-3.6495209999999985E-3</v>
          </cell>
        </row>
        <row r="42">
          <cell r="A42" t="str">
            <v>U0310</v>
          </cell>
          <cell r="B42" t="str">
            <v>HANDLOOM SOCIETY</v>
          </cell>
          <cell r="C42">
            <v>-6815.4</v>
          </cell>
          <cell r="D42">
            <v>-6.8154000000000001E-4</v>
          </cell>
        </row>
        <row r="43">
          <cell r="A43" t="str">
            <v>U0320</v>
          </cell>
          <cell r="B43" t="str">
            <v>MILK COOPERATION</v>
          </cell>
          <cell r="C43">
            <v>252730.04000000004</v>
          </cell>
          <cell r="D43">
            <v>2.5273004000000005E-2</v>
          </cell>
        </row>
        <row r="44">
          <cell r="A44" t="str">
            <v>U0330</v>
          </cell>
          <cell r="B44" t="str">
            <v>OMFED</v>
          </cell>
          <cell r="C44">
            <v>-0.12</v>
          </cell>
          <cell r="D44">
            <v>-1.2E-8</v>
          </cell>
        </row>
        <row r="45">
          <cell r="A45" t="str">
            <v>U0350</v>
          </cell>
          <cell r="B45" t="str">
            <v>AGRO</v>
          </cell>
          <cell r="C45">
            <v>202134.43999999997</v>
          </cell>
          <cell r="D45">
            <v>2.0213443999999997E-2</v>
          </cell>
        </row>
        <row r="46">
          <cell r="A46" t="str">
            <v>U0400</v>
          </cell>
          <cell r="B46" t="str">
            <v>OFDC(ORISSA FOREST DEVELOPMENT CORP</v>
          </cell>
          <cell r="C46">
            <v>147323.68000000002</v>
          </cell>
          <cell r="D46">
            <v>1.4732368000000003E-2</v>
          </cell>
        </row>
        <row r="47">
          <cell r="A47" t="str">
            <v>U0500</v>
          </cell>
          <cell r="B47" t="str">
            <v>HOUSING AND URBAN DEVELOPMENT CORP.</v>
          </cell>
          <cell r="C47">
            <v>0</v>
          </cell>
          <cell r="D47">
            <v>0</v>
          </cell>
        </row>
        <row r="48">
          <cell r="A48" t="str">
            <v>U0510</v>
          </cell>
          <cell r="B48" t="str">
            <v>I.RRIT</v>
          </cell>
          <cell r="C48">
            <v>2790.57</v>
          </cell>
          <cell r="D48">
            <v>2.7905700000000004E-4</v>
          </cell>
        </row>
        <row r="49">
          <cell r="A49" t="str">
            <v>U0520</v>
          </cell>
          <cell r="B49" t="str">
            <v>II.SRIT</v>
          </cell>
          <cell r="C49">
            <v>-92625.16</v>
          </cell>
          <cell r="D49">
            <v>-9.2625160000000002E-3</v>
          </cell>
        </row>
        <row r="50">
          <cell r="A50" t="str">
            <v>U0600</v>
          </cell>
          <cell r="B50" t="str">
            <v>IDCO(INDUSTRIAL DEVELOPMENT CORPN</v>
          </cell>
          <cell r="C50">
            <v>-0.01</v>
          </cell>
          <cell r="D50">
            <v>-1.0000000000000001E-9</v>
          </cell>
        </row>
        <row r="51">
          <cell r="A51" t="str">
            <v>U0700</v>
          </cell>
          <cell r="B51" t="str">
            <v>NAC/MUNICIPALITY</v>
          </cell>
          <cell r="C51">
            <v>222113947.38999975</v>
          </cell>
          <cell r="D51">
            <v>22.211394738999974</v>
          </cell>
        </row>
        <row r="52">
          <cell r="A52" t="str">
            <v>U0800</v>
          </cell>
          <cell r="B52" t="str">
            <v>OLIC(ORISSA LIFT IRRIGATION CORPN</v>
          </cell>
          <cell r="C52">
            <v>63650314.549999714</v>
          </cell>
          <cell r="D52">
            <v>6.3650314549999711</v>
          </cell>
        </row>
        <row r="53">
          <cell r="A53" t="str">
            <v>U1000</v>
          </cell>
          <cell r="B53" t="str">
            <v>OSRTC(ORISSA STATE ROAD TRANSPORT</v>
          </cell>
          <cell r="C53">
            <v>106393.95999999999</v>
          </cell>
          <cell r="D53">
            <v>1.0639395999999999E-2</v>
          </cell>
        </row>
        <row r="54">
          <cell r="A54" t="str">
            <v>U1100</v>
          </cell>
          <cell r="B54" t="str">
            <v>RURAL DEVELOPMENT CORPORATION</v>
          </cell>
          <cell r="C54">
            <v>-473970.25</v>
          </cell>
          <cell r="D54">
            <v>-4.7397025000000002E-2</v>
          </cell>
        </row>
        <row r="55">
          <cell r="A55" t="str">
            <v>U1300</v>
          </cell>
          <cell r="B55" t="str">
            <v>OSFC</v>
          </cell>
          <cell r="C55">
            <v>2315.17</v>
          </cell>
          <cell r="D55">
            <v>2.3151700000000001E-4</v>
          </cell>
        </row>
        <row r="56">
          <cell r="A56" t="str">
            <v>U1400</v>
          </cell>
          <cell r="B56" t="str">
            <v>OSFHC</v>
          </cell>
          <cell r="C56">
            <v>621</v>
          </cell>
          <cell r="D56">
            <v>6.2100000000000005E-5</v>
          </cell>
        </row>
        <row r="57">
          <cell r="A57" t="str">
            <v>U1500</v>
          </cell>
          <cell r="B57" t="str">
            <v>OSWH(ORISSA STATE WARI HOUSING)</v>
          </cell>
          <cell r="C57">
            <v>11012.970000000001</v>
          </cell>
          <cell r="D57">
            <v>1.1012970000000002E-3</v>
          </cell>
        </row>
        <row r="58">
          <cell r="A58" t="str">
            <v>U1600</v>
          </cell>
          <cell r="B58" t="str">
            <v>OSIC</v>
          </cell>
          <cell r="C58">
            <v>3694.89</v>
          </cell>
          <cell r="D58">
            <v>3.6948899999999997E-4</v>
          </cell>
        </row>
        <row r="59">
          <cell r="A59" t="str">
            <v>U1800</v>
          </cell>
          <cell r="B59" t="str">
            <v>OTDC(ORISSA TOURISM DEVELOPMENT COR</v>
          </cell>
          <cell r="C59">
            <v>-16857.21</v>
          </cell>
          <cell r="D59">
            <v>-1.6857209999999998E-3</v>
          </cell>
        </row>
        <row r="60">
          <cell r="A60" t="str">
            <v>U1900</v>
          </cell>
          <cell r="B60" t="str">
            <v>GRID CORPORATION OF ORISSA</v>
          </cell>
          <cell r="C60">
            <v>945416.35999999975</v>
          </cell>
          <cell r="D60">
            <v>9.4541635999999971E-2</v>
          </cell>
        </row>
        <row r="61">
          <cell r="A61" t="str">
            <v>U2100</v>
          </cell>
          <cell r="B61" t="str">
            <v>ORISSA STATE POLICE HOUSING CORPN.</v>
          </cell>
          <cell r="C61">
            <v>1057685.4800000002</v>
          </cell>
          <cell r="D61">
            <v>0.10576854800000002</v>
          </cell>
        </row>
        <row r="62">
          <cell r="A62" t="str">
            <v>U2300</v>
          </cell>
          <cell r="B62" t="str">
            <v>ORISSA HYDRO POWER CORPN.</v>
          </cell>
          <cell r="C62">
            <v>490421.90765999997</v>
          </cell>
          <cell r="D62">
            <v>4.9042190765999999E-2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main"/>
      <sheetName val="minority shareholding"/>
      <sheetName val="urprecon"/>
      <sheetName val="Investments"/>
      <sheetName val="ESOP"/>
      <sheetName val="MTM Op"/>
      <sheetName val="MTM"/>
      <sheetName val="Fin47"/>
      <sheetName val="Piv"/>
      <sheetName val="Drs reval"/>
      <sheetName val="FX"/>
      <sheetName val="License Area"/>
      <sheetName val="MIS premises"/>
      <sheetName val="Annex_A1-A28"/>
      <sheetName val="Bal_Sheet-00"/>
      <sheetName val="Sched's-00"/>
      <sheetName val="OTHER INCOME"/>
      <sheetName val="Control Sheet"/>
      <sheetName val="Profit and loss account"/>
      <sheetName val="#REF"/>
      <sheetName val="Summary"/>
      <sheetName val="Noida"/>
      <sheetName val="S 12"/>
      <sheetName val="Params"/>
      <sheetName val="Final"/>
      <sheetName val="Summary-Price_New"/>
      <sheetName val="Sheet3"/>
      <sheetName val="AN-2K"/>
      <sheetName val="Switch V16"/>
      <sheetName val="Accounts"/>
      <sheetName val="Month End"/>
      <sheetName val="bang tien luong"/>
      <sheetName val="minority_shareholding"/>
      <sheetName val="MTM_Op"/>
      <sheetName val="Drs_reval"/>
      <sheetName val="Month_End"/>
      <sheetName val="bang_tien_luong"/>
      <sheetName val="MIS_premises"/>
      <sheetName val="TRIAL BALANCE"/>
      <sheetName val="Data"/>
      <sheetName val="Input"/>
      <sheetName val="Debt"/>
      <sheetName val="Basic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IT_DDTP"/>
      <sheetName val="DDT_TDS_TCS"/>
      <sheetName val="Instructions"/>
      <sheetName val="Pre_XML"/>
      <sheetName val="Calculator"/>
      <sheetName val="Set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O4" t="str">
            <v>MERC</v>
          </cell>
          <cell r="P4" t="str">
            <v>Y</v>
          </cell>
          <cell r="Q4">
            <v>1</v>
          </cell>
          <cell r="R4">
            <v>1</v>
          </cell>
          <cell r="S4" t="str">
            <v>Y</v>
          </cell>
        </row>
        <row r="5">
          <cell r="O5" t="str">
            <v>CASH</v>
          </cell>
          <cell r="P5" t="str">
            <v>N</v>
          </cell>
          <cell r="Q5">
            <v>2</v>
          </cell>
          <cell r="R5">
            <v>2</v>
          </cell>
          <cell r="S5" t="str">
            <v>N</v>
          </cell>
        </row>
        <row r="6">
          <cell r="Q6">
            <v>3</v>
          </cell>
          <cell r="R6">
            <v>3</v>
          </cell>
        </row>
      </sheetData>
      <sheetData sheetId="9">
        <row r="77">
          <cell r="A77" t="str">
            <v>101-gms</v>
          </cell>
        </row>
      </sheetData>
      <sheetData sheetId="10"/>
      <sheetData sheetId="11">
        <row r="9">
          <cell r="IV9" t="str">
            <v>Yes</v>
          </cell>
        </row>
        <row r="10">
          <cell r="IV10" t="str">
            <v>No</v>
          </cell>
        </row>
      </sheetData>
      <sheetData sheetId="12">
        <row r="61">
          <cell r="D61" t="str">
            <v>01-ANDAMAN AND NICOBAR ISLANDS</v>
          </cell>
          <cell r="F61" t="str">
            <v>Y</v>
          </cell>
        </row>
        <row r="62">
          <cell r="D62" t="str">
            <v>02-ANDHRA PRADESH</v>
          </cell>
          <cell r="F62" t="str">
            <v>N</v>
          </cell>
        </row>
        <row r="63">
          <cell r="D63" t="str">
            <v>03-ARUNACHAL PRADESH</v>
          </cell>
        </row>
        <row r="64">
          <cell r="D64" t="str">
            <v>04-ASSAM</v>
          </cell>
        </row>
        <row r="65">
          <cell r="D65" t="str">
            <v>05-BIHAR</v>
          </cell>
        </row>
        <row r="66">
          <cell r="D66" t="str">
            <v>06-CHANDIGARH</v>
          </cell>
        </row>
        <row r="67">
          <cell r="D67" t="str">
            <v>07-DADRA AND NAGAR HAVELI</v>
          </cell>
        </row>
        <row r="68">
          <cell r="D68" t="str">
            <v>08-DAMAN AND DIU</v>
          </cell>
        </row>
        <row r="69">
          <cell r="D69" t="str">
            <v>09-DELHI</v>
          </cell>
        </row>
        <row r="70">
          <cell r="D70" t="str">
            <v>10-GOA</v>
          </cell>
        </row>
        <row r="71">
          <cell r="D71" t="str">
            <v>11-GUJARAT</v>
          </cell>
        </row>
        <row r="72">
          <cell r="D72" t="str">
            <v>12-HARYANA</v>
          </cell>
        </row>
        <row r="73">
          <cell r="D73" t="str">
            <v>13-HIMACHAL PRADESH</v>
          </cell>
        </row>
        <row r="74">
          <cell r="D74" t="str">
            <v>14-JAMMU AND KASHMIR</v>
          </cell>
        </row>
        <row r="75">
          <cell r="D75" t="str">
            <v>15-KARNATAKA</v>
          </cell>
        </row>
        <row r="76">
          <cell r="D76" t="str">
            <v>16-KERALA</v>
          </cell>
        </row>
        <row r="77">
          <cell r="D77" t="str">
            <v>17-LAKHSWADEEP</v>
          </cell>
        </row>
        <row r="78">
          <cell r="D78" t="str">
            <v>18-MADHYA PRADESH</v>
          </cell>
        </row>
        <row r="79">
          <cell r="D79" t="str">
            <v>19-MAHARASHTRA</v>
          </cell>
        </row>
        <row r="80">
          <cell r="D80" t="str">
            <v>20-MANIPUR</v>
          </cell>
        </row>
        <row r="81">
          <cell r="D81" t="str">
            <v>21-MEGHALAYA</v>
          </cell>
        </row>
        <row r="82">
          <cell r="D82" t="str">
            <v>22-MIZORAM</v>
          </cell>
        </row>
        <row r="83">
          <cell r="D83" t="str">
            <v>23-NAGALAND</v>
          </cell>
        </row>
        <row r="84">
          <cell r="D84" t="str">
            <v>24-ORISSA</v>
          </cell>
        </row>
        <row r="85">
          <cell r="D85" t="str">
            <v>25-PONDICHERRY</v>
          </cell>
        </row>
        <row r="86">
          <cell r="D86" t="str">
            <v>26-PUNJAB</v>
          </cell>
        </row>
        <row r="87">
          <cell r="D87" t="str">
            <v>27-RAJASTHAN</v>
          </cell>
        </row>
        <row r="88">
          <cell r="D88" t="str">
            <v>28-SIKKIM</v>
          </cell>
        </row>
        <row r="89">
          <cell r="D89" t="str">
            <v>29-TAMILNADU</v>
          </cell>
        </row>
        <row r="90">
          <cell r="D90" t="str">
            <v>30-TRIPURA</v>
          </cell>
        </row>
        <row r="91">
          <cell r="D91" t="str">
            <v>31-UTTAR PRADESH</v>
          </cell>
        </row>
        <row r="92">
          <cell r="D92" t="str">
            <v>32-WEST BENGAL</v>
          </cell>
        </row>
        <row r="93">
          <cell r="D93" t="str">
            <v>33-CHHATISHGARH</v>
          </cell>
        </row>
        <row r="94">
          <cell r="D94" t="str">
            <v>34-UTTARANCHAL</v>
          </cell>
        </row>
        <row r="95">
          <cell r="D95" t="str">
            <v>35-JHARKHAND</v>
          </cell>
        </row>
        <row r="96">
          <cell r="D96" t="str">
            <v>99-FOREIGN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2">
          <cell r="G22">
            <v>0</v>
          </cell>
        </row>
      </sheetData>
      <sheetData sheetId="24">
        <row r="36">
          <cell r="H36">
            <v>0</v>
          </cell>
        </row>
      </sheetData>
      <sheetData sheetId="25"/>
      <sheetData sheetId="26">
        <row r="1">
          <cell r="S1">
            <v>0</v>
          </cell>
        </row>
      </sheetData>
      <sheetData sheetId="27"/>
      <sheetData sheetId="28"/>
      <sheetData sheetId="29"/>
      <sheetData sheetId="30"/>
      <sheetData sheetId="3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Requirement"/>
      <sheetName val="Summary"/>
      <sheetName val="S1"/>
      <sheetName val="LG2"/>
      <sheetName val="R1"/>
      <sheetName val="Guarding"/>
      <sheetName val="Instrument List"/>
      <sheetName val="132 KV SStn"/>
      <sheetName val="33 KV Line New"/>
      <sheetName val="Sheet6"/>
      <sheetName val="33 KV Line AUG"/>
      <sheetName val="11 KV Line New"/>
      <sheetName val="11 KV Line AUG"/>
      <sheetName val="LT New"/>
      <sheetName val="LT Aug"/>
      <sheetName val="DTR New"/>
      <sheetName val="DTR AUG"/>
      <sheetName val="DTR Add"/>
      <sheetName val="33-11KV SS Renovation"/>
      <sheetName val="Summery Div Scope"/>
      <sheetName val="Summery Circle Scope"/>
      <sheetName val="Summery Div Amt"/>
      <sheetName val="Summery Circle amt"/>
      <sheetName val="Rate"/>
      <sheetName val="Table"/>
      <sheetName val="Sheet1"/>
      <sheetName val="Cost Data"/>
    </sheetNames>
    <sheetDataSet>
      <sheetData sheetId="0"/>
      <sheetData sheetId="1">
        <row r="32">
          <cell r="D32">
            <v>13230</v>
          </cell>
        </row>
      </sheetData>
      <sheetData sheetId="2"/>
      <sheetData sheetId="3"/>
      <sheetData sheetId="4"/>
      <sheetData sheetId="5"/>
      <sheetData sheetId="6">
        <row r="28">
          <cell r="H28">
            <v>66934180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7">
          <cell r="AK87">
            <v>2250000</v>
          </cell>
        </row>
      </sheetData>
      <sheetData sheetId="19"/>
      <sheetData sheetId="20"/>
      <sheetData sheetId="21"/>
      <sheetData sheetId="22"/>
      <sheetData sheetId="23">
        <row r="2">
          <cell r="AA2" t="str">
            <v>Earthing</v>
          </cell>
        </row>
      </sheetData>
      <sheetData sheetId="24">
        <row r="5">
          <cell r="B5" t="str">
            <v>N/W Growth</v>
          </cell>
          <cell r="C5" t="str">
            <v>Accident Prone Area</v>
          </cell>
          <cell r="E5">
            <v>55</v>
          </cell>
          <cell r="F5" t="str">
            <v>Conductor</v>
          </cell>
        </row>
        <row r="6">
          <cell r="B6" t="str">
            <v>Reliability</v>
          </cell>
          <cell r="C6" t="str">
            <v>Hospital Area</v>
          </cell>
          <cell r="E6">
            <v>100</v>
          </cell>
          <cell r="F6" t="str">
            <v>Cable</v>
          </cell>
        </row>
        <row r="7">
          <cell r="C7" t="str">
            <v>Govt. Establishment</v>
          </cell>
          <cell r="E7">
            <v>148</v>
          </cell>
        </row>
        <row r="8">
          <cell r="C8" t="str">
            <v xml:space="preserve">Comm. &amp; Ind. Area </v>
          </cell>
          <cell r="E8">
            <v>173</v>
          </cell>
        </row>
        <row r="9">
          <cell r="E9">
            <v>232</v>
          </cell>
        </row>
      </sheetData>
      <sheetData sheetId="25"/>
      <sheetData sheetId="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9"/>
      <sheetName val="stock exchange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MOB-M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BCAYL</v>
          </cell>
        </row>
        <row r="4">
          <cell r="A4" t="str">
            <v>BCGMBH</v>
          </cell>
        </row>
        <row r="5">
          <cell r="A5" t="str">
            <v>BCIND</v>
          </cell>
        </row>
        <row r="6">
          <cell r="A6" t="str">
            <v>BCIUSA</v>
          </cell>
        </row>
        <row r="7">
          <cell r="A7" t="str">
            <v>BCSING</v>
          </cell>
        </row>
        <row r="8">
          <cell r="A8" t="str">
            <v>BCUK</v>
          </cell>
        </row>
        <row r="9">
          <cell r="A9" t="str">
            <v>CANVAS</v>
          </cell>
        </row>
        <row r="10">
          <cell r="A10" t="str">
            <v>GESCO</v>
          </cell>
        </row>
        <row r="11">
          <cell r="A11" t="str">
            <v>JENSAN</v>
          </cell>
        </row>
        <row r="12">
          <cell r="A12" t="str">
            <v>MACEL</v>
          </cell>
        </row>
        <row r="13">
          <cell r="A13" t="str">
            <v>MBTICM</v>
          </cell>
        </row>
        <row r="14">
          <cell r="A14" t="str">
            <v>MCTCL</v>
          </cell>
        </row>
        <row r="15">
          <cell r="A15" t="str">
            <v>MECP</v>
          </cell>
        </row>
        <row r="16">
          <cell r="A16" t="str">
            <v>MEDDCL</v>
          </cell>
        </row>
        <row r="17">
          <cell r="A17" t="str">
            <v>MEURO</v>
          </cell>
        </row>
        <row r="18">
          <cell r="A18" t="str">
            <v>MGTL</v>
          </cell>
        </row>
        <row r="19">
          <cell r="A19" t="str">
            <v>MHRIL</v>
          </cell>
        </row>
        <row r="20">
          <cell r="A20" t="str">
            <v>MHRUSA</v>
          </cell>
        </row>
        <row r="21">
          <cell r="A21" t="str">
            <v>MIBL</v>
          </cell>
        </row>
        <row r="22">
          <cell r="A22" t="str">
            <v>MIDL</v>
          </cell>
        </row>
        <row r="23">
          <cell r="A23" t="str">
            <v>MIL</v>
          </cell>
        </row>
        <row r="24">
          <cell r="A24" t="str">
            <v>MINT</v>
          </cell>
        </row>
        <row r="25">
          <cell r="A25" t="str">
            <v>MITPL</v>
          </cell>
        </row>
        <row r="26">
          <cell r="A26" t="str">
            <v>MIWUPL</v>
          </cell>
        </row>
        <row r="27">
          <cell r="A27" t="str">
            <v>MLBSL</v>
          </cell>
        </row>
        <row r="28">
          <cell r="A28" t="str">
            <v>MMAD</v>
          </cell>
        </row>
        <row r="29">
          <cell r="A29" t="str">
            <v>MMMDS</v>
          </cell>
        </row>
        <row r="30">
          <cell r="A30" t="str">
            <v>MSBUAD</v>
          </cell>
        </row>
        <row r="31">
          <cell r="A31" t="str">
            <v>MSBUTD</v>
          </cell>
        </row>
        <row r="32">
          <cell r="A32" t="str">
            <v>MSBUOT</v>
          </cell>
        </row>
        <row r="33">
          <cell r="A33" t="str">
            <v>MME</v>
          </cell>
        </row>
        <row r="34">
          <cell r="A34" t="str">
            <v>MMEML</v>
          </cell>
        </row>
        <row r="35">
          <cell r="A35" t="str">
            <v>MMFSL</v>
          </cell>
        </row>
        <row r="36">
          <cell r="A36" t="str">
            <v>MMHO</v>
          </cell>
        </row>
        <row r="37">
          <cell r="A37" t="str">
            <v>MMMES</v>
          </cell>
        </row>
        <row r="38">
          <cell r="A38" t="str">
            <v>MMPDD</v>
          </cell>
        </row>
        <row r="39">
          <cell r="A39" t="str">
            <v>MMSSBU</v>
          </cell>
        </row>
        <row r="40">
          <cell r="A40" t="str">
            <v>MFIL</v>
          </cell>
        </row>
        <row r="41">
          <cell r="A41" t="str">
            <v>MMSAF</v>
          </cell>
        </row>
        <row r="42">
          <cell r="A42" t="str">
            <v>MMSSG</v>
          </cell>
        </row>
        <row r="43">
          <cell r="A43" t="str">
            <v>MMTD</v>
          </cell>
        </row>
        <row r="44">
          <cell r="A44" t="str">
            <v>MOICML</v>
          </cell>
        </row>
        <row r="45">
          <cell r="A45" t="str">
            <v>MREN</v>
          </cell>
        </row>
        <row r="46">
          <cell r="A46" t="str">
            <v>MSONAL</v>
          </cell>
        </row>
        <row r="47">
          <cell r="A47" t="str">
            <v>MSSCL</v>
          </cell>
        </row>
        <row r="48">
          <cell r="A48" t="str">
            <v>MSSLP</v>
          </cell>
        </row>
        <row r="49">
          <cell r="A49" t="str">
            <v>MSTPL</v>
          </cell>
        </row>
        <row r="50">
          <cell r="A50" t="str">
            <v>MUSA</v>
          </cell>
        </row>
        <row r="51">
          <cell r="A51" t="str">
            <v>MUSCO</v>
          </cell>
        </row>
        <row r="52">
          <cell r="A52" t="str">
            <v>MWCDL</v>
          </cell>
        </row>
        <row r="53">
          <cell r="A53" t="str">
            <v>MWCJL</v>
          </cell>
        </row>
        <row r="54">
          <cell r="A54" t="str">
            <v>MWCML</v>
          </cell>
        </row>
        <row r="55">
          <cell r="A55" t="str">
            <v>MWUL</v>
          </cell>
        </row>
        <row r="56">
          <cell r="A56" t="str">
            <v>NBS</v>
          </cell>
        </row>
        <row r="57">
          <cell r="A57" t="str">
            <v>PLEXGM</v>
          </cell>
        </row>
        <row r="58">
          <cell r="A58" t="str">
            <v>PLEXUK</v>
          </cell>
        </row>
        <row r="59">
          <cell r="A59" t="str">
            <v>PLEXUS</v>
          </cell>
        </row>
        <row r="60">
          <cell r="A60" t="str">
            <v>SFDL</v>
          </cell>
        </row>
        <row r="61">
          <cell r="A61" t="str">
            <v>SFL</v>
          </cell>
        </row>
        <row r="62">
          <cell r="A62" t="str">
            <v>SGL</v>
          </cell>
        </row>
        <row r="63">
          <cell r="A63" t="str">
            <v>TMAUSA</v>
          </cell>
        </row>
        <row r="64">
          <cell r="A64" t="str">
            <v>TMGMBH</v>
          </cell>
        </row>
        <row r="65">
          <cell r="A65" t="str">
            <v>TMINDO</v>
          </cell>
        </row>
        <row r="66">
          <cell r="A66" t="str">
            <v>TML</v>
          </cell>
        </row>
        <row r="67">
          <cell r="A67" t="str">
            <v>TMMAL</v>
          </cell>
        </row>
        <row r="68">
          <cell r="A68" t="str">
            <v>GSGMBH</v>
          </cell>
        </row>
        <row r="69">
          <cell r="A69" t="str">
            <v>FUGMBH</v>
          </cell>
        </row>
        <row r="70">
          <cell r="A70" t="str">
            <v>JJGMBH</v>
          </cell>
        </row>
        <row r="71">
          <cell r="A71" t="str">
            <v>JECOAG</v>
          </cell>
        </row>
        <row r="72">
          <cell r="A72" t="str">
            <v>MFGL</v>
          </cell>
        </row>
        <row r="73">
          <cell r="A73" t="str">
            <v>SCGMBH</v>
          </cell>
        </row>
        <row r="74">
          <cell r="A74" t="str">
            <v>MHRHMG</v>
          </cell>
        </row>
        <row r="75">
          <cell r="A75" t="str">
            <v>CANUSA</v>
          </cell>
        </row>
        <row r="76">
          <cell r="A76" t="str">
            <v>MATL</v>
          </cell>
        </row>
        <row r="77">
          <cell r="A77" t="str">
            <v>MHARIL</v>
          </cell>
        </row>
        <row r="78">
          <cell r="A78" t="str">
            <v>MRHFL</v>
          </cell>
        </row>
        <row r="79">
          <cell r="A79" t="str">
            <v>BCMAL</v>
          </cell>
        </row>
        <row r="80">
          <cell r="A80" t="str">
            <v>MCPL</v>
          </cell>
        </row>
        <row r="81">
          <cell r="A81" t="str">
            <v>MTPL</v>
          </cell>
        </row>
        <row r="82">
          <cell r="A82" t="str">
            <v>MFL</v>
          </cell>
        </row>
        <row r="83">
          <cell r="A83" t="str">
            <v>MHL</v>
          </cell>
        </row>
        <row r="84">
          <cell r="A84" t="str">
            <v>MLL</v>
          </cell>
        </row>
        <row r="85">
          <cell r="A85" t="str">
            <v>TMCHIN</v>
          </cell>
        </row>
        <row r="86">
          <cell r="A86" t="str">
            <v>MRDL</v>
          </cell>
        </row>
        <row r="87">
          <cell r="A87" t="str">
            <v>MAPL</v>
          </cell>
        </row>
        <row r="88">
          <cell r="A88" t="str">
            <v>MHHB</v>
          </cell>
        </row>
        <row r="89">
          <cell r="A89" t="str">
            <v>MFCSL</v>
          </cell>
        </row>
        <row r="90">
          <cell r="A90" t="str">
            <v>MGRD</v>
          </cell>
        </row>
        <row r="91">
          <cell r="A91" t="str">
            <v>MNEPL</v>
          </cell>
        </row>
        <row r="92">
          <cell r="A92" t="str">
            <v>TMSING</v>
          </cell>
        </row>
        <row r="93">
          <cell r="A93" t="str">
            <v>MGIL</v>
          </cell>
        </row>
        <row r="94">
          <cell r="A94" t="str">
            <v>IIGML</v>
          </cell>
        </row>
        <row r="95">
          <cell r="A95" t="str">
            <v>KTL</v>
          </cell>
        </row>
        <row r="96">
          <cell r="A96" t="str">
            <v>MMCS</v>
          </cell>
        </row>
        <row r="97">
          <cell r="A97" t="str">
            <v>MBDL</v>
          </cell>
        </row>
        <row r="98">
          <cell r="A98" t="str">
            <v>EES</v>
          </cell>
        </row>
        <row r="99">
          <cell r="A99" t="str">
            <v>EEF</v>
          </cell>
        </row>
        <row r="100">
          <cell r="A100" t="str">
            <v>IDEE</v>
          </cell>
        </row>
        <row r="101">
          <cell r="A101" t="str">
            <v xml:space="preserve">MITCPL </v>
          </cell>
        </row>
        <row r="102">
          <cell r="A102" t="str">
            <v>MCSP</v>
          </cell>
        </row>
        <row r="103">
          <cell r="A103" t="str">
            <v>CGL</v>
          </cell>
        </row>
        <row r="104">
          <cell r="A104" t="str">
            <v>MITL</v>
          </cell>
        </row>
        <row r="105">
          <cell r="A105" t="str">
            <v>MTWPL</v>
          </cell>
        </row>
        <row r="106">
          <cell r="A106" t="str">
            <v>MAAPL</v>
          </cell>
        </row>
        <row r="107">
          <cell r="A107" t="str">
            <v>MUFC</v>
          </cell>
        </row>
        <row r="108">
          <cell r="A108" t="str">
            <v>MDLS</v>
          </cell>
        </row>
        <row r="109">
          <cell r="A109" t="str">
            <v>VCPL</v>
          </cell>
        </row>
        <row r="110">
          <cell r="A110" t="str">
            <v>MYYTCL</v>
          </cell>
        </row>
        <row r="111">
          <cell r="A111" t="str">
            <v>MMPTL</v>
          </cell>
        </row>
        <row r="112">
          <cell r="A112" t="str">
            <v>MMOSS</v>
          </cell>
        </row>
        <row r="113">
          <cell r="A113" t="str">
            <v>RIBPL</v>
          </cell>
        </row>
        <row r="114">
          <cell r="A114" t="str">
            <v>MTS</v>
          </cell>
        </row>
        <row r="115">
          <cell r="A115" t="str">
            <v>RIHL</v>
          </cell>
        </row>
        <row r="116">
          <cell r="A116" t="str">
            <v>MRL</v>
          </cell>
        </row>
        <row r="117">
          <cell r="A117" t="str">
            <v>TMNL</v>
          </cell>
        </row>
        <row r="118">
          <cell r="A118" t="str">
            <v>TMBL</v>
          </cell>
        </row>
        <row r="119">
          <cell r="A119" t="str">
            <v>MPTPL</v>
          </cell>
        </row>
        <row r="120">
          <cell r="A120" t="str">
            <v>MRVAD</v>
          </cell>
        </row>
        <row r="121">
          <cell r="A121" t="str">
            <v>MRVTD</v>
          </cell>
        </row>
        <row r="122">
          <cell r="A122" t="str">
            <v>MRVOT</v>
          </cell>
        </row>
        <row r="123">
          <cell r="A123" t="str">
            <v>TMTHAI</v>
          </cell>
        </row>
      </sheetData>
      <sheetData sheetId="7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 07"/>
      <sheetName val="Sept 06"/>
      <sheetName val="Tickmarks"/>
      <sheetName val="COMPUTATION"/>
      <sheetName val="XREF"/>
      <sheetName val="TL SBI"/>
      <sheetName val="DDB Summary wrking"/>
      <sheetName val="LOC 100cr ILFS"/>
      <sheetName val="Data"/>
      <sheetName val="12.Consolidated- TB-Mar'12"/>
      <sheetName val="SUMMARY"/>
      <sheetName val="Cash flow details"/>
      <sheetName val="Account_NO_Co_code"/>
      <sheetName val="MAIN-COMP"/>
      <sheetName val="Schedules"/>
      <sheetName val="Balance Sheet"/>
      <sheetName val="Profit &amp; Loss"/>
      <sheetName val="Sheet1"/>
      <sheetName val="Settings"/>
      <sheetName val="ANNE1"/>
      <sheetName val="ANNE2"/>
      <sheetName val="Department"/>
      <sheetName val="Designation"/>
      <sheetName val="Group"/>
      <sheetName val="WorkState"/>
      <sheetName val="MASTER"/>
      <sheetName val="利息連結"/>
      <sheetName val="受取手数料"/>
      <sheetName val="諸原価連結"/>
      <sheetName val="Resignation"/>
      <sheetName val="TopSheet"/>
      <sheetName val="Lead"/>
      <sheetName val="再ﾘｰｽ収益"/>
      <sheetName val="発生連結"/>
      <sheetName val="繰入連結"/>
      <sheetName val="販管連結"/>
      <sheetName val="平残連結"/>
      <sheetName val="blockwise"/>
      <sheetName val="1"/>
      <sheetName val="Facility"/>
      <sheetName val="Keyratios"/>
      <sheetName val="NKEL O&amp;M (2)"/>
      <sheetName val="Sheet3"/>
      <sheetName val="schedule"/>
      <sheetName val="집계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I"/>
      <sheetName val="I(B)"/>
      <sheetName val="loss"/>
      <sheetName val="en-pur"/>
      <sheetName val="en-pur-cum"/>
      <sheetName val="Amt-cum"/>
      <sheetName val="1998-99"/>
      <sheetName val="I(B) (2)"/>
      <sheetName val="Amt-cum 98-99"/>
      <sheetName val="dtls"/>
      <sheetName val="1997-98"/>
      <sheetName val="1996-97"/>
      <sheetName val="5-inter"/>
      <sheetName val="5-inter -cum"/>
      <sheetName val="ins spares"/>
      <sheetName val="Input_Sheet"/>
      <sheetName val="Financial Estimates"/>
      <sheetName val="OT-Common (DB)"/>
      <sheetName val="OT-Common (Cr)"/>
      <sheetName val="OT-Discom(DB)"/>
      <sheetName val="OT-Discom(CR)"/>
      <sheetName val="May 05"/>
      <sheetName val="License Area"/>
      <sheetName val="I(B)_(2)"/>
      <sheetName val="Amt-cum_98-99"/>
      <sheetName val="5-inter_-cum"/>
      <sheetName val="ins_spares"/>
      <sheetName val="Financial_Estimates"/>
      <sheetName val="OT-Common_(DB)"/>
      <sheetName val="OT-Common_(Cr)"/>
      <sheetName val="May_05"/>
      <sheetName val="License_Area"/>
      <sheetName val="I(B)_(2)1"/>
      <sheetName val="Amt-cum_98-991"/>
      <sheetName val="5-inter_-cum1"/>
      <sheetName val="ins_spares1"/>
      <sheetName val="Financial_Estimates1"/>
      <sheetName val="OT-Common_(DB)1"/>
      <sheetName val="OT-Common_(Cr)1"/>
      <sheetName val="May_051"/>
      <sheetName val="License_Area1"/>
      <sheetName val="I(B)_(2)2"/>
      <sheetName val="Amt-cum_98-992"/>
      <sheetName val="5-inter_-cum2"/>
      <sheetName val="ins_spares2"/>
      <sheetName val="Financial_Estimates2"/>
      <sheetName val="OT-Common_(DB)2"/>
      <sheetName val="OT-Common_(Cr)2"/>
      <sheetName val="May_052"/>
      <sheetName val="License_Are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Lookups"/>
      <sheetName val="Data"/>
      <sheetName val="gen ledger data"/>
      <sheetName val="Original format"/>
      <sheetName val="E755 Annex"/>
      <sheetName val="curlocal"/>
      <sheetName val="S.4.3_SAP Dump"/>
      <sheetName val="E1 Invoice"/>
      <sheetName val="Details"/>
      <sheetName val="Budd Lanner Split"/>
      <sheetName val="Groupings BS"/>
      <sheetName val="DEC PIVOT"/>
      <sheetName val="Op Plan Sales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Basic Details"/>
      <sheetName val="BS Groupings"/>
      <sheetName val="PL Groupings"/>
      <sheetName val="Currency"/>
      <sheetName val="DropDown"/>
      <sheetName val="Non-Statistical Sampling"/>
      <sheetName val="Expense Budget_NOV"/>
      <sheetName val="HIGHLIGHTS"/>
      <sheetName val="STOCK VALUEMay03"/>
      <sheetName val="Financials"/>
      <sheetName val="Control"/>
      <sheetName val="405"/>
      <sheetName val="427"/>
      <sheetName val="403"/>
      <sheetName val="PL grp"/>
      <sheetName val="kpmg format"/>
      <sheetName val="cash flow"/>
      <sheetName val="#REF"/>
      <sheetName val="trial (2)"/>
      <sheetName val="P&amp;L"/>
      <sheetName val="Holidays"/>
      <sheetName val="References"/>
      <sheetName val="URD-s"/>
      <sheetName val="grootboekrek"/>
      <sheetName val="Schedules"/>
      <sheetName val="BS-P&amp;L"/>
      <sheetName val="Cntmrs-Recruit"/>
      <sheetName val="LINK GAP"/>
      <sheetName val="SCH4"/>
      <sheetName val="Charts"/>
      <sheetName val="BS-203"/>
      <sheetName val="Adm97"/>
      <sheetName val="130-UNIDADES"/>
      <sheetName val="DataFF"/>
      <sheetName val="CSCCincSKR"/>
      <sheetName val="Proforma"/>
      <sheetName val="WGE P&amp;E"/>
      <sheetName val="Apr 08 to Mar 09"/>
      <sheetName val="Accrual Nov'05"/>
      <sheetName val="Sheet1"/>
      <sheetName val="Query SS 1_805"/>
      <sheetName val="CRITERIA1"/>
      <sheetName val="Cochin Invoice File"/>
      <sheetName val="STPI November 08"/>
      <sheetName val="BS - L+OE"/>
      <sheetName val="Annexure 3A"/>
      <sheetName val="DCF Analysis"/>
      <sheetName val="Con0304"/>
      <sheetName val="CWIP"/>
      <sheetName val="Purchase Order"/>
      <sheetName val="Opening"/>
      <sheetName val="DepRate"/>
      <sheetName val="Other notes"/>
      <sheetName val="FORM-16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Brand &amp; CC list"/>
      <sheetName val="Market list"/>
      <sheetName val="CashFlow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nsolSkol31122002-ECBDL"/>
      <sheetName val="Model"/>
      <sheetName val="CF"/>
      <sheetName val="Overview"/>
      <sheetName val="Ann -1"/>
      <sheetName val="Co.26 Unfinished P&amp;E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Summary"/>
      <sheetName val="Income Statement"/>
      <sheetName val="Assum"/>
      <sheetName val="Debt"/>
      <sheetName val="Sum"/>
      <sheetName val="Cover"/>
      <sheetName val="MoCF"/>
      <sheetName val="TPM"/>
      <sheetName val="trial_(2)1"/>
      <sheetName val="LINK_GAP1"/>
      <sheetName val="trial_(2)2"/>
      <sheetName val="LINK_GAP2"/>
      <sheetName val="Dep"/>
      <sheetName val="DCF"/>
      <sheetName val="Cochin_Invoice_File"/>
      <sheetName val="STPI_November_08"/>
      <sheetName val="BS_-_L+OE"/>
      <sheetName val="Annexure_3A"/>
      <sheetName val="DCF_Analysis"/>
      <sheetName val="CAMPWISE COLL"/>
      <sheetName val="DB"/>
      <sheetName val="CP-CT1"/>
      <sheetName val="CP-CT2"/>
      <sheetName val="Letter"/>
      <sheetName val="Basic Resources"/>
      <sheetName val="JAN"/>
      <sheetName val="Audit"/>
      <sheetName val="Comp"/>
      <sheetName val="Balance Sheet "/>
      <sheetName val="Nandan"/>
      <sheetName val="Revenue"/>
      <sheetName val="Modality Summary"/>
      <sheetName val="Page 8 "/>
      <sheetName val="Detailed"/>
      <sheetName val="INV-512"/>
      <sheetName val="Sheet1 (2)"/>
      <sheetName val="Sheet2"/>
      <sheetName val="A91_97"/>
      <sheetName val="BS IAS (eur)"/>
      <sheetName val="Val Com4"/>
      <sheetName val="Val Com7"/>
      <sheetName val="BS"/>
      <sheetName val="Sch"/>
      <sheetName val="March"/>
      <sheetName val="Definition"/>
      <sheetName val="Input schedule"/>
      <sheetName val="200B"/>
      <sheetName val="DEC07 GL DL"/>
      <sheetName val="Simulator Detail"/>
      <sheetName val="lead schs"/>
      <sheetName val="Power &amp; Fuel (S)"/>
      <sheetName val="FX Rate - Current Month Rates"/>
      <sheetName val="YTD"/>
      <sheetName val="SMTHKLNE"/>
      <sheetName val="KLHT"/>
      <sheetName val="A"/>
      <sheetName val="CRITERIA2"/>
      <sheetName val="PAY_DATES"/>
      <sheetName val="Rentals Real 1"/>
      <sheetName val="All Components Report"/>
      <sheetName val="Masters"/>
      <sheetName val="Development"/>
      <sheetName val="IP Business Manpower"/>
      <sheetName val="CRITERIA4"/>
      <sheetName val="Festlegungen"/>
      <sheetName val="ALL DATA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Master"/>
      <sheetName val="Setting"/>
      <sheetName val="Inputs"/>
      <sheetName val="Summ"/>
      <sheetName val="Service Function"/>
      <sheetName val="CRITERIA3"/>
      <sheetName val="CRITERIA5"/>
      <sheetName val="CRITERIA6"/>
      <sheetName val="DCF_VDF"/>
      <sheetName val="PV of Op Leases_VDF"/>
      <sheetName val="deduction"/>
      <sheetName val="addition"/>
      <sheetName val="sep01"/>
      <sheetName val="Anlage 1"/>
      <sheetName val="Monthly Break Up"/>
      <sheetName val="girder"/>
      <sheetName val="Fill this out first..."/>
      <sheetName val="Exchange"/>
      <sheetName val="XXL_1ST"/>
      <sheetName val="trail"/>
      <sheetName val="IRR"/>
      <sheetName val="TRIAL BALANCE"/>
      <sheetName val="PROGRAM REV"/>
      <sheetName val="YTD Data"/>
      <sheetName val="BSPL"/>
      <sheetName val="BASIS"/>
      <sheetName val="J1iex"/>
      <sheetName val="Crédit"/>
      <sheetName val="Vente"/>
      <sheetName val="TAX INCOME"/>
      <sheetName val="ETC Plant Cost"/>
      <sheetName val="computation"/>
      <sheetName val="15"/>
      <sheetName val="Movement of Mutual Funds"/>
      <sheetName val="purchase PBC"/>
      <sheetName val="Prices"/>
      <sheetName val="UBRD"/>
      <sheetName val="UBRS"/>
      <sheetName val="UPLA"/>
      <sheetName val="KPM DT"/>
      <sheetName val="Account balances"/>
      <sheetName val="Struktur"/>
      <sheetName val="Sch 13 Notes 13-16"/>
      <sheetName val="DF"/>
      <sheetName val="Criteria"/>
      <sheetName val="DC Actual"/>
      <sheetName val="DC PLan"/>
      <sheetName val="Input"/>
      <sheetName val="EAW Final Accounts - 99"/>
      <sheetName val="TYPE"/>
      <sheetName val="CVBUH2MONTHLY"/>
      <sheetName val="TT35"/>
      <sheetName val="Sch 7-13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Bal_Gr"/>
      <sheetName val="Payroll reconciliation"/>
      <sheetName val="B_S"/>
      <sheetName val="Project Ignite"/>
      <sheetName val="Multiples output"/>
      <sheetName val="Profitability stats"/>
      <sheetName val="Inputs from PSTN Model"/>
      <sheetName val="DCF Senstivities"/>
      <sheetName val="Grey cloth outsource"/>
      <sheetName val="sch 11 thru 15"/>
      <sheetName val="sch 1 thru 6 sans 4"/>
      <sheetName val="Procedures"/>
      <sheetName val="Data Center P&amp;L"/>
      <sheetName val="AR Drop Downs"/>
      <sheetName val="Anx-to-Form3AA"/>
      <sheetName val="ACS(1)"/>
      <sheetName val="FAS-C(4)"/>
      <sheetName val="CCTV(old)"/>
      <sheetName val="Complete CWIP Status"/>
      <sheetName val="A-General"/>
      <sheetName val="Bal.Sht.Sch."/>
      <sheetName val="gvl"/>
      <sheetName val="??????"/>
      <sheetName val="대리점리스트"/>
      <sheetName val="Validation"/>
      <sheetName val="Disp Table"/>
      <sheetName val="Values"/>
      <sheetName val="SLOC Listing"/>
      <sheetName val="T&amp;L"/>
      <sheetName val="Annx 3"/>
      <sheetName val="PT Cost Details"/>
      <sheetName val="BS &amp; Sch."/>
      <sheetName val="Coding"/>
      <sheetName val="it-dep"/>
      <sheetName val="Weekend Allow Jan,10"/>
      <sheetName val="Jul-02 tb"/>
      <sheetName val="Co. TB"/>
      <sheetName val="Lead Sheet"/>
      <sheetName val="Location &amp; Dept Master"/>
      <sheetName val="Kontensalden"/>
      <sheetName val="GL MASTER"/>
      <sheetName val="Pending settlements"/>
      <sheetName val="deptcodesdec30"/>
      <sheetName val="R+d"/>
      <sheetName val="Main"/>
      <sheetName val="due to from"/>
      <sheetName val="TBAL9697 -group wise  sdpl"/>
      <sheetName val="PackInformation"/>
      <sheetName val="Total DTH Forecast"/>
      <sheetName val="Total Distribution Forecast"/>
      <sheetName val="TB APJ"/>
      <sheetName val="SUM-WDV"/>
      <sheetName val="ALVXXL01"/>
      <sheetName val="July 06-Mar 07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lov-cspl"/>
      <sheetName val="June 2000"/>
      <sheetName val="7.0 CapEx"/>
      <sheetName val="Rates"/>
      <sheetName val="Investments"/>
      <sheetName val="PL_Input_YTD"/>
      <sheetName val="PL_Input_YTD_P"/>
      <sheetName val="BalanceSheet"/>
      <sheetName val="off"/>
      <sheetName val="dtxl"/>
      <sheetName val="depit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Form"/>
      <sheetName val="Challan"/>
      <sheetName val="grp "/>
      <sheetName val="Stammdaten"/>
      <sheetName val="BS Schedules"/>
      <sheetName val="Cover Page"/>
      <sheetName val="lov-COAct"/>
      <sheetName val="ReworkLabour"/>
      <sheetName val="Quarterly Scrap"/>
      <sheetName val="Raw Mtls."/>
      <sheetName val="WIP"/>
      <sheetName val="Finished Goods"/>
      <sheetName val="Raw Data"/>
      <sheetName val="Citrix"/>
      <sheetName val="EXPL.AGUA"/>
      <sheetName val="Calculation (2)"/>
      <sheetName val="2003"/>
      <sheetName val="dealer list"/>
      <sheetName val="February"/>
      <sheetName val="January"/>
      <sheetName val="TB"/>
      <sheetName val="SCH 10"/>
      <sheetName val="Assume"/>
      <sheetName val="BOB DETAILS"/>
      <sheetName val="WP_Hist ABC"/>
      <sheetName val="Stock"/>
      <sheetName val="Assumptions"/>
      <sheetName val="SALE&amp;COST"/>
      <sheetName val="WORKINGS"/>
      <sheetName val="crs"/>
      <sheetName val="3335"/>
      <sheetName val="PRECAST lightconc-II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Stryker DIV "/>
      <sheetName val="EXIT"/>
      <sheetName val="LTM"/>
      <sheetName val="DropZone"/>
      <sheetName val="PROP"/>
      <sheetName val="Params"/>
      <sheetName val="Register"/>
      <sheetName val="BY Client &amp; Region Aug"/>
      <sheetName val="Summary-PSG"/>
      <sheetName val="환율"/>
      <sheetName val="XLR_NoRangeSheet"/>
      <sheetName val="FF-5"/>
      <sheetName val="MMIP(JU)"/>
      <sheetName val="F-1&amp;F-2"/>
      <sheetName val="1"/>
      <sheetName val="Code"/>
      <sheetName val="Branch"/>
      <sheetName val="CAUSTIC"/>
      <sheetName val="JE10310X"/>
      <sheetName val="BS JUL"/>
      <sheetName val="A-3 MODULE"/>
      <sheetName val="SITE-RAMAGUNDAM"/>
      <sheetName val="MD'S RESI"/>
      <sheetName val="JAPANESE ACCM"/>
      <sheetName val="INDIAN GUEST HOUSE"/>
      <sheetName val="ANPARA-SITE "/>
      <sheetName val="BFNR"/>
      <sheetName val="BIPR"/>
      <sheetName val="o_(r)"/>
      <sheetName val="corp_con"/>
      <sheetName val="CY-OS-90-1"/>
      <sheetName val="Instruction Sheet"/>
      <sheetName val="old_serial no."/>
      <sheetName val="tot_ass_9697"/>
      <sheetName val="Input Data"/>
      <sheetName val="SECTOR"/>
      <sheetName val="August"/>
      <sheetName val="July"/>
      <sheetName val="November"/>
      <sheetName val="Oakwood Exp"/>
      <sheetName val="FORM B _ Oct 2005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Locked cell"/>
      <sheetName val="HIST - IS"/>
      <sheetName val="TB trend"/>
      <sheetName val="EP"/>
      <sheetName val="RES"/>
      <sheetName val="PL"/>
      <sheetName val="16.IC-RP list"/>
      <sheetName val="UNIT-II"/>
      <sheetName val="groupcodes"/>
      <sheetName val="PRO AND SALE -APRIL-04-JAN-05"/>
      <sheetName val="KEY INPUTS"/>
      <sheetName val="5A ASSETLIST"/>
      <sheetName val="RECEIPT"/>
      <sheetName val="BS, PL, Sch 5 to 9"/>
      <sheetName val="GRN-2010"/>
      <sheetName val="Himachal"/>
      <sheetName val="Sheet"/>
      <sheetName val="entitlements"/>
      <sheetName val="OPERATING HEAD"/>
      <sheetName val="E"/>
      <sheetName val="CWIP-detl-AUC"/>
      <sheetName val="NMDC Porf"/>
      <sheetName val="F"/>
      <sheetName val="G"/>
      <sheetName val="DET0900"/>
      <sheetName val="MSU"/>
      <sheetName val="Cost Sheet "/>
      <sheetName val="profit &amp; loss"/>
      <sheetName val="M.G.P-2010"/>
      <sheetName val="new_main_20K"/>
      <sheetName val="Total revenue"/>
      <sheetName val="Profit and loss"/>
      <sheetName val="Discounted Cash Flow"/>
      <sheetName val="CM"/>
      <sheetName val="ITEM  STUDY (2)"/>
      <sheetName val="4.L C GENERAL"/>
      <sheetName val="upa"/>
      <sheetName val="X rate"/>
      <sheetName val="IC-RP list"/>
      <sheetName val="Excess Premium Settled"/>
      <sheetName val="HIP Premium Working"/>
      <sheetName val="Overheads"/>
      <sheetName val="tngst1"/>
      <sheetName val="Output Sheet"/>
      <sheetName val="Index"/>
      <sheetName val="Cummulative method"/>
      <sheetName val="Asset &amp; Exp dump"/>
      <sheetName val="VENDOR MASTER"/>
      <sheetName val="Annexure I"/>
      <sheetName val="1072"/>
      <sheetName val="Tickers"/>
      <sheetName val="NXTL"/>
      <sheetName val="Methodology"/>
      <sheetName val="Pro-Forma profile_AVP"/>
      <sheetName val="Debt Calcs."/>
      <sheetName val="Dev"/>
      <sheetName val="Exchange rates"/>
      <sheetName val="VL,NC,MTC"/>
      <sheetName val="Input Param"/>
      <sheetName val="Page1"/>
      <sheetName val="BS India Schedule"/>
      <sheetName val="BS India"/>
      <sheetName val="RM-Summary"/>
      <sheetName val="Bilanz"/>
      <sheetName val="BS Schedule"/>
      <sheetName val="Page 2"/>
      <sheetName val="IND9899"/>
      <sheetName val="shtLookup"/>
      <sheetName val="beam-reinft"/>
      <sheetName val="revenues - geographies"/>
      <sheetName val="Parametre"/>
      <sheetName val="Mumbai Revised"/>
      <sheetName val="DSM checkbook"/>
      <sheetName val="dwbulk"/>
      <sheetName val="Addl.40"/>
      <sheetName val="Rev Fct"/>
      <sheetName val="24100 Accr Liab"/>
      <sheetName val="BS and P&amp;L"/>
      <sheetName val="Directors"/>
      <sheetName val="Parameter"/>
      <sheetName val="3BPA00132-5-3 W plan HVPNL"/>
      <sheetName val="RESULTS"/>
      <sheetName val="4Q R&amp;O-ES"/>
      <sheetName val="LEX AugDR95"/>
      <sheetName val="co.tax"/>
      <sheetName val="Groups"/>
      <sheetName val="Bsheet"/>
      <sheetName val="inv07_08"/>
      <sheetName val="2136"/>
      <sheetName val="Deposits"/>
      <sheetName val="Earnings model"/>
      <sheetName val="HVAC1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drs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Schedules PL"/>
      <sheetName val="Schedules BS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Sch BS"/>
      <sheetName val="Depn chart"/>
      <sheetName val="MACH&amp;EQUIP "/>
      <sheetName val="MI"/>
      <sheetName val="Notes to cash flow pt. 1"/>
      <sheetName val="all"/>
      <sheetName val="BackupWksht2"/>
      <sheetName val="Power"/>
      <sheetName val="PGGDeal"/>
      <sheetName val="Rate analysis"/>
      <sheetName val="Company"/>
      <sheetName val="FUNDFLOW"/>
      <sheetName val="SCB - Annexure A"/>
      <sheetName val="SCH F"/>
      <sheetName val="Outgoing"/>
      <sheetName val="Incoming"/>
      <sheetName val="CM Calc"/>
      <sheetName val="Orders"/>
      <sheetName val="Sales"/>
      <sheetName val="ecc"/>
      <sheetName val="Sch_13_Notes_13-16"/>
      <sheetName val="Movement_of_Mutual_Funds"/>
      <sheetName val="purchase_PBC"/>
      <sheetName val="EAW_Final_Accounts_-_99"/>
      <sheetName val="Basic_Resources"/>
      <sheetName val="Balance_Sheet_"/>
      <sheetName val="Input_schedule"/>
      <sheetName val="DEC07_GL_DL"/>
      <sheetName val="Simulator_Detail"/>
      <sheetName val="lead_schs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KPM_DT"/>
      <sheetName val="Total_revenue"/>
      <sheetName val="Profit_and_loss"/>
      <sheetName val="Annexure_I"/>
      <sheetName val="Tables"/>
      <sheetName val="F&amp;B"/>
      <sheetName val="Data Tables"/>
      <sheetName val="EXCH"/>
      <sheetName val="TB9899"/>
      <sheetName val="EMPMAST"/>
      <sheetName val="43b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Annexure to HDFC"/>
      <sheetName val="Read me"/>
      <sheetName val="Worksheet"/>
      <sheetName val="DATA 91-98"/>
      <sheetName val="UK"/>
      <sheetName val="Input Page"/>
      <sheetName val="ICB"/>
      <sheetName val="SEP "/>
      <sheetName val="val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Support"/>
      <sheetName val="IO"/>
      <sheetName val="Fixed asset register"/>
      <sheetName val="NOVEMBER SWAMY ORG-I"/>
      <sheetName val="VALIDATION_LIST"/>
      <sheetName val="Electrical"/>
      <sheetName val="Mount Fuji"/>
      <sheetName val="Sales Analysis"/>
      <sheetName val="ROYALTY"/>
      <sheetName val="fcl"/>
      <sheetName val="B"/>
      <sheetName val="Entities"/>
      <sheetName val="2001 CC"/>
      <sheetName val="REGIONAL ADJUSTMENTS"/>
      <sheetName val="madhu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1 - A (Narrative)"/>
      <sheetName val="2.Fixed Assets Schedule"/>
      <sheetName val="Assump. 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gen_ledger_data5"/>
      <sheetName val="Original_format5"/>
      <sheetName val="E755_Annex5"/>
      <sheetName val="S_4_3_SAP_Dump5"/>
      <sheetName val="Basic_Details5"/>
      <sheetName val="BS_Groupings5"/>
      <sheetName val="PL_Groupings5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Non-Statistical_Sampling5"/>
      <sheetName val="E1_Invoice5"/>
      <sheetName val="Groupings_BS5"/>
      <sheetName val="DEC_PIVOT5"/>
      <sheetName val="Op_Plan_Sales5"/>
      <sheetName val="Budd_Lanner_Split3"/>
      <sheetName val="STOCK_VALUEMay033"/>
      <sheetName val="WGE_P&amp;E3"/>
      <sheetName val="Apr_08_to_Mar_093"/>
      <sheetName val="Expense_Budget_NOV3"/>
      <sheetName val="PL_grp3"/>
      <sheetName val="kpmg_format3"/>
      <sheetName val="cash_flow3"/>
      <sheetName val="trial_(2)5"/>
      <sheetName val="LINK_GAP5"/>
      <sheetName val="Query_SS_1_8053"/>
      <sheetName val="Accrual_Nov'053"/>
      <sheetName val="Cochin_Invoice_File3"/>
      <sheetName val="STPI_November_083"/>
      <sheetName val="BS_-_L+OE3"/>
      <sheetName val="Annexure_3A3"/>
      <sheetName val="Other_notes2"/>
      <sheetName val="Purchase_Order2"/>
      <sheetName val="Brand_&amp;_CC_list2"/>
      <sheetName val="Market_list2"/>
      <sheetName val="DCF_Analysis3"/>
      <sheetName val="Ann_-12"/>
      <sheetName val="Co_26_Unfinished_P&amp;E2"/>
      <sheetName val="AP_Example2"/>
      <sheetName val="S2_Chart2"/>
      <sheetName val="S5_Chart2"/>
      <sheetName val="Income_Statement2"/>
      <sheetName val="Page_8_2"/>
      <sheetName val="Sheet1_(2)2"/>
      <sheetName val="Modality_Summary2"/>
      <sheetName val="BS_IAS_(eur)2"/>
      <sheetName val="Val_Com42"/>
      <sheetName val="Val_Com72"/>
      <sheetName val="ALL_DATA"/>
      <sheetName val="Service_Function"/>
      <sheetName val="FX_Rate_-_Current_Month_Rates2"/>
      <sheetName val="CAMPWISE_COLL2"/>
      <sheetName val="Annx_3"/>
      <sheetName val="Weekend_Allow_Jan,10"/>
      <sheetName val="IP_Business_Manpower"/>
      <sheetName val="PT_Cost_Details"/>
      <sheetName val="BS_&amp;_Sch_"/>
      <sheetName val="Anlage_1"/>
      <sheetName val="YTD_Data"/>
      <sheetName val="PV_of_Op_Leases_VDF"/>
      <sheetName val="ETC_Plant_Cost"/>
      <sheetName val="PROGRAM_REV"/>
      <sheetName val="TAX_INCOME"/>
      <sheetName val="Account_balances"/>
      <sheetName val="DC_Actual"/>
      <sheetName val="DC_PLan"/>
      <sheetName val="Payroll_reconciliation"/>
      <sheetName val="Project_Ignite"/>
      <sheetName val="Multiples_output"/>
      <sheetName val="Profitability_stats"/>
      <sheetName val="Inputs_from_PSTN_Model"/>
      <sheetName val="DCF_Senstivities"/>
      <sheetName val="Grey_cloth_outsource"/>
      <sheetName val="sch_11_thru_15"/>
      <sheetName val="sch_1_thru_6_sans_4"/>
      <sheetName val="Power_&amp;_Fuel_(S)"/>
      <sheetName val="Disp_Table"/>
      <sheetName val="SLOC_Listing"/>
      <sheetName val="AVGSAL"/>
      <sheetName val="INC_CONV"/>
      <sheetName val="MP Variance Summary"/>
      <sheetName val="FX"/>
      <sheetName val="FAR (old)"/>
      <sheetName val="d"/>
      <sheetName val="Transaction Inputs"/>
      <sheetName val="5(a)"/>
      <sheetName val="Fill_this_out_first___"/>
      <sheetName val="Rentals_Real_11"/>
      <sheetName val="All_Components_Report1"/>
      <sheetName val="IP_Business_Manpower1"/>
      <sheetName val="EAW_Final_Accounts_-_991"/>
      <sheetName val="Fill_this_out_first___1"/>
      <sheetName val="Anlage_11"/>
      <sheetName val="Basic_Resources1"/>
      <sheetName val="Inter connect Revenue"/>
      <sheetName val="IT Depn Schedule"/>
      <sheetName val="IT Depr"/>
      <sheetName val="Depn Arrival"/>
      <sheetName val="Sale (Apr'07 to Mar'08)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  <sheetName val="Pending_settlements"/>
      <sheetName val="Data_Center_P&amp;L"/>
      <sheetName val="AR_Drop_Downs"/>
      <sheetName val="Complete_CWIP_Status"/>
      <sheetName val="Bal_Sht_Sch_"/>
      <sheetName val="TBAL9697_-group_wise__sdpl"/>
      <sheetName val="due_to_from"/>
      <sheetName val="CC_&amp;_PC"/>
      <sheetName val="Add__02-03"/>
      <sheetName val="June_2000"/>
      <sheetName val="7_0_CapEx"/>
      <sheetName val="TRIAL_BALANCE"/>
      <sheetName val="Co__TB"/>
      <sheetName val="Jul-02_tb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grp_"/>
      <sheetName val="BS_Schedules"/>
      <sheetName val="Cover_Page"/>
      <sheetName val="EXPL_AGUA"/>
      <sheetName val="Calculation_(2)"/>
      <sheetName val="dealer_list"/>
      <sheetName val="SCH_10"/>
      <sheetName val="Historical Data 1"/>
      <sheetName val="FORECAST"/>
      <sheetName val="New Business"/>
      <sheetName val="R - Seats Requirement"/>
      <sheetName val="Seat Data"/>
      <sheetName val="current month"/>
      <sheetName val="Cost Index"/>
      <sheetName val="software"/>
      <sheetName val="TOANSA"/>
      <sheetName val="Links"/>
      <sheetName val="MOHALI - II"/>
      <sheetName val="BRP&amp;L"/>
      <sheetName val="DEWAS"/>
      <sheetName val="MOHALI - I"/>
      <sheetName val="PNL"/>
      <sheetName val="Support(Field) PMT"/>
      <sheetName val="HI-TARGE"/>
      <sheetName val="spares"/>
      <sheetName val="Visa _work permit"/>
      <sheetName val="P&amp;L Summary Page"/>
      <sheetName val="Process_Data"/>
      <sheetName val="BP-ST1"/>
      <sheetName val="Assumptions I - base numbers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Mapping table"/>
      <sheetName val="Capital_by_Years_Valuation"/>
      <sheetName val="ReportsParameters"/>
      <sheetName val="Nopat_by_Years_Valuation"/>
      <sheetName val="TB_trend"/>
      <sheetName val="24100_Accr_Liab"/>
      <sheetName val="BS_and_P&amp;L"/>
      <sheetName val="3BPA00132-5-3_W_plan_HVPNL"/>
      <sheetName val="Annexure_to_HDFC"/>
      <sheetName val="Read_me"/>
      <sheetName val="BS_JUL"/>
      <sheetName val="Mapping_table"/>
      <sheetName val="A-3_MODULE"/>
      <sheetName val="MD'S_RESI"/>
      <sheetName val="JAPANESE_ACCM"/>
      <sheetName val="INDIAN_GUEST_HOUSE"/>
      <sheetName val="ANPARA-SITE_"/>
      <sheetName val="5A_ASSETLIST"/>
      <sheetName val="HIST_-_IS"/>
      <sheetName val="Locked_cell"/>
      <sheetName val="Lead_Sheet"/>
      <sheetName val="Location_&amp;_Dept_Master"/>
      <sheetName val="GL_MASTER"/>
      <sheetName val="WP_Hist_ABC"/>
      <sheetName val="REGIONAL_ADJUSTMENTS"/>
      <sheetName val="Monthly_Break_Up"/>
      <sheetName val="16_IC-RP_list"/>
      <sheetName val="PRO_AND_SALE_-APRIL-04-JAN-05"/>
      <sheetName val="Earnings_model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Oakwood_Exp"/>
      <sheetName val="Sch_BS"/>
      <sheetName val="OPERATING_HEAD"/>
      <sheetName val="SCB_-_Annexure_A"/>
      <sheetName val="Assets"/>
      <sheetName val="Capital leases"/>
      <sheetName val="Jan PL corr"/>
      <sheetName val="Oct - Salary &amp; Quotas"/>
      <sheetName val="Occ"/>
      <sheetName val="Demand"/>
      <sheetName val="Sep"/>
      <sheetName val="COAT&amp;WRAP-QIOT-#3"/>
      <sheetName val="PNT-QUOT-#3"/>
      <sheetName val="Schedule"/>
      <sheetName val="Title Page"/>
      <sheetName val="D.D"/>
      <sheetName val="Other Banks"/>
      <sheetName val="Monthly P&amp;L"/>
      <sheetName val="plbs"/>
      <sheetName val="CA 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FA_Register_Detailed_1"/>
      <sheetName val="FA_Register_Detailed__(2)1"/>
      <sheetName val="FA_Register_Detailed_2"/>
      <sheetName val="FA_Register_Detailed__(2)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All-Fab"/>
      <sheetName val="trial_bal(3)"/>
      <sheetName val="SCHD_BALSHEET"/>
      <sheetName val="TRIAL_BAL"/>
      <sheetName val="PUR"/>
      <sheetName val="Sheet3"/>
      <sheetName val="Goa+Orissa"/>
      <sheetName val="Links"/>
      <sheetName val="Confirm order"/>
      <sheetName val="operational performance power"/>
      <sheetName val="CONTANGO"/>
      <sheetName val="Index"/>
      <sheetName val="IO"/>
      <sheetName val="Detail_Apr"/>
      <sheetName val="Sum_Exp Delta"/>
      <sheetName val="month"/>
      <sheetName val="PRMT"/>
      <sheetName val="Control Tab"/>
      <sheetName val="NPV Calculations"/>
      <sheetName val="PRM"/>
      <sheetName val="Sum_Exp_Delta"/>
      <sheetName val="Control_Tab"/>
      <sheetName val="NPV_Calculations"/>
      <sheetName val="LedgerBudget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U1"/>
      <sheetName val="6A CA"/>
      <sheetName val="P12.4"/>
      <sheetName val="DPT-PW"/>
      <sheetName val="DESIG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FG"/>
      <sheetName val="PRMT-04"/>
      <sheetName val="PRMT-11"/>
      <sheetName val="EXPENSES"/>
      <sheetName val="3A FA Record"/>
      <sheetName val="compu(format)"/>
      <sheetName val="2266957"/>
      <sheetName val="単体SGA"/>
      <sheetName val="TRX ADDITION"/>
      <sheetName val="trial_bal(3)1"/>
      <sheetName val="SCHD_BALSHEET1"/>
      <sheetName val="TRIAL_BAL1"/>
      <sheetName val="Confirm_order"/>
      <sheetName val="operational_performance_power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____"/>
      <sheetName val="A"/>
      <sheetName val="CATV_E"/>
      <sheetName val="Presentation"/>
      <sheetName val="P &amp; L "/>
      <sheetName val="Mateiral03"/>
      <sheetName val="Dealer Sales"/>
      <sheetName val="C-1(WIP)"/>
      <sheetName val="Feriados"/>
      <sheetName val="GAS"/>
      <sheetName val="Plan1"/>
      <sheetName val="P_&amp;_L_"/>
      <sheetName val="10-1 Media"/>
      <sheetName val="10-cut"/>
      <sheetName val="bsnov01corr"/>
      <sheetName val="Home"/>
      <sheetName val="Daily"/>
      <sheetName val="Monthly"/>
      <sheetName val="Yearly"/>
      <sheetName val="Others"/>
      <sheetName val="Co. Snapshot"/>
      <sheetName val="Details"/>
      <sheetName val="Break up of RMcost"/>
      <sheetName val="PRODREV"/>
      <sheetName val="Jan 07 - MAR 07"/>
      <sheetName val="Summary "/>
      <sheetName val="ST"/>
      <sheetName val="cell rel"/>
      <sheetName val="5000"/>
      <sheetName val="trial_bal(3)2"/>
      <sheetName val="SCHD_BALSHEET2"/>
      <sheetName val="TRIAL_BAL2"/>
      <sheetName val="Confirm_order1"/>
      <sheetName val="operational_performance_power1"/>
      <sheetName val="Sum_Exp_Delta2"/>
      <sheetName val="Control_Tab2"/>
      <sheetName val="NPV_Calculations2"/>
      <sheetName val="P_UTL_1"/>
      <sheetName val="Cont__Detail1"/>
      <sheetName val="Cont__Detail__2_1"/>
      <sheetName val="PROD_SUMMARY-Jan_20111"/>
      <sheetName val="3A_FA_Record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Break_up_of_RMcost"/>
      <sheetName val="Jan_07_-_MAR_07"/>
      <sheetName val="Summary_"/>
      <sheetName val="cell_rel"/>
      <sheetName val="capex"/>
      <sheetName val="COST SHEET"/>
      <sheetName val="B Sheetbajaj"/>
      <sheetName val="Joint Cost"/>
      <sheetName val="Detail"/>
      <sheetName val="Raw Material"/>
      <sheetName val="Quantity"/>
      <sheetName val="10"/>
      <sheetName val="Export Sales"/>
      <sheetName val="Domestic Sales"/>
      <sheetName val="ChickOrder"/>
      <sheetName val="  Price formula"/>
      <sheetName val="NOA Data"/>
      <sheetName val="Global assumptions"/>
      <sheetName val="General"/>
      <sheetName val="Contol Sheet"/>
      <sheetName val="Preside"/>
      <sheetName val="YTD"/>
      <sheetName val="Different Dates"/>
      <sheetName val="Exp."/>
      <sheetName val="FEB2K"/>
      <sheetName val="PE-1997"/>
      <sheetName val="PE-1998"/>
      <sheetName val="PE-1999"/>
      <sheetName val="SEALOIL"/>
      <sheetName val="협조전"/>
      <sheetName val="Option"/>
      <sheetName val="AFFI内訳"/>
      <sheetName val="Main FTM-C0B0"/>
      <sheetName val="Line Productivity"/>
      <sheetName val="graph"/>
      <sheetName val="CAUDIT"/>
      <sheetName val="beam-reinft-IIInd floor"/>
      <sheetName val="Variables"/>
      <sheetName val="total"/>
      <sheetName val="Breakeven Analysis"/>
      <sheetName val="P_&amp;_L_1"/>
      <sheetName val="Dealer_Sales"/>
      <sheetName val="10-1_Media"/>
      <sheetName val="Export_Sales"/>
      <sheetName val="Domestic_Sales"/>
      <sheetName val="Raw_Material"/>
      <sheetName val="Joint_Cost"/>
      <sheetName val="New Co Sum"/>
      <sheetName val="stat local"/>
      <sheetName val="trial balance"/>
      <sheetName val="Header"/>
      <sheetName val="V310"/>
      <sheetName val="LEGAL GUJ"/>
      <sheetName val="DEP12"/>
      <sheetName val="Combine"/>
      <sheetName val="Parameter"/>
      <sheetName val="Code"/>
      <sheetName val="PYSales material(Stat)"/>
      <sheetName val="Fecha"/>
      <sheetName val="NRV-audit"/>
      <sheetName val="Master Program"/>
      <sheetName val="NAME"/>
      <sheetName val="GL CB"/>
      <sheetName val="CII"/>
      <sheetName val="trial_bal(3)3"/>
      <sheetName val="SCHD_BALSHEET3"/>
      <sheetName val="TRIAL_BAL3"/>
      <sheetName val="Confirm_order2"/>
      <sheetName val="operational_performance_power2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3A_FA_Record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Break_up_of_RMcost1"/>
      <sheetName val="Jan_07_-_MAR_071"/>
      <sheetName val="Summary_1"/>
      <sheetName val="cell_rel1"/>
      <sheetName val="Co__Snapshot"/>
      <sheetName val="COST_SHEET"/>
      <sheetName val="B_Sheetbajaj"/>
      <sheetName val="__Price_formula"/>
      <sheetName val="NOA_Data"/>
      <sheetName val="Global_assumptions"/>
      <sheetName val="6A_CA"/>
      <sheetName val="P12_4"/>
      <sheetName val="Contol_Sheet"/>
      <sheetName val="mr21"/>
      <sheetName val="direct cost shed a-2 "/>
      <sheetName val="Schedules 1-15 (BIW)"/>
      <sheetName val="Schedules 16-22 (BIW)"/>
      <sheetName val="Head Count"/>
      <sheetName val="S5.04-EV Movt"/>
      <sheetName val="Val_puts"/>
      <sheetName val="SUMMARY"/>
      <sheetName val="02022005"/>
      <sheetName val="16022005"/>
      <sheetName val="05012005"/>
      <sheetName val="19012005"/>
      <sheetName val="02032005"/>
      <sheetName val="16032005"/>
      <sheetName val="30032005"/>
      <sheetName val="CRITERIA1"/>
      <sheetName val="trial_bal(3)4"/>
      <sheetName val="SCHD_BALSHEET4"/>
      <sheetName val="TRIAL_BAL4"/>
      <sheetName val="Confirm_order3"/>
      <sheetName val="operational_performance_power3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3A_FA_Record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Break_up_of_RMcost2"/>
      <sheetName val="Jan_07_-_MAR_072"/>
      <sheetName val="Summary_2"/>
      <sheetName val="cell_rel2"/>
      <sheetName val="P_&amp;_L_2"/>
      <sheetName val="Co__Snapshot1"/>
      <sheetName val="COST_SHEET1"/>
      <sheetName val="B_Sheetbajaj1"/>
      <sheetName val="Dealer_Sales1"/>
      <sheetName val="10-1_Media1"/>
      <sheetName val="Joint_Cost1"/>
      <sheetName val="Raw_Material1"/>
      <sheetName val="Export_Sales1"/>
      <sheetName val="Domestic_Sales1"/>
      <sheetName val="__Price_formula1"/>
      <sheetName val="NOA_Data1"/>
      <sheetName val="Global_assumptions1"/>
      <sheetName val="6A_CA1"/>
      <sheetName val="P12_41"/>
      <sheetName val="Contol_Sheet1"/>
      <sheetName val="Different_Dates"/>
      <sheetName val="Exp_"/>
      <sheetName val="Breakeven_Analysis"/>
      <sheetName val="New_Co_Sum"/>
      <sheetName val="stat_local"/>
      <sheetName val="trial_balance"/>
      <sheetName val="LEGAL_GUJ"/>
      <sheetName val="PYSales_material(Stat)"/>
      <sheetName val="Master_Program"/>
      <sheetName val="GL_CB"/>
      <sheetName val="Main_FTM-C0B0"/>
      <sheetName val="Line_Productivity"/>
      <sheetName val="DET0900"/>
      <sheetName val="Collection"/>
      <sheetName val="Listas"/>
      <sheetName val="sum"/>
      <sheetName val="MAIN"/>
      <sheetName val="d"/>
      <sheetName val="mgtrepo"/>
    </sheetNames>
    <sheetDataSet>
      <sheetData sheetId="0" refreshError="1"/>
      <sheetData sheetId="1" refreshError="1"/>
      <sheetData sheetId="2" refreshError="1"/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>
        <row r="444">
          <cell r="F444" t="str">
            <v>-</v>
          </cell>
        </row>
      </sheetData>
      <sheetData sheetId="87">
        <row r="444">
          <cell r="F444" t="str">
            <v>-</v>
          </cell>
        </row>
      </sheetData>
      <sheetData sheetId="88">
        <row r="444">
          <cell r="F444" t="str">
            <v>-</v>
          </cell>
        </row>
      </sheetData>
      <sheetData sheetId="89">
        <row r="444">
          <cell r="F444" t="str">
            <v>-</v>
          </cell>
        </row>
      </sheetData>
      <sheetData sheetId="90">
        <row r="444">
          <cell r="F444" t="str">
            <v>-</v>
          </cell>
        </row>
      </sheetData>
      <sheetData sheetId="91">
        <row r="444">
          <cell r="F444" t="str">
            <v>-</v>
          </cell>
        </row>
      </sheetData>
      <sheetData sheetId="92">
        <row r="444">
          <cell r="F444" t="str">
            <v>-</v>
          </cell>
        </row>
      </sheetData>
      <sheetData sheetId="93">
        <row r="444">
          <cell r="F444" t="str">
            <v>-</v>
          </cell>
        </row>
      </sheetData>
      <sheetData sheetId="94">
        <row r="444">
          <cell r="F444" t="str">
            <v>-</v>
          </cell>
        </row>
      </sheetData>
      <sheetData sheetId="95">
        <row r="444">
          <cell r="F444" t="str">
            <v>-</v>
          </cell>
        </row>
      </sheetData>
      <sheetData sheetId="96">
        <row r="444">
          <cell r="F444" t="str">
            <v>-</v>
          </cell>
        </row>
      </sheetData>
      <sheetData sheetId="97">
        <row r="444">
          <cell r="F444" t="str">
            <v>-</v>
          </cell>
        </row>
      </sheetData>
      <sheetData sheetId="98">
        <row r="444">
          <cell r="F444" t="str">
            <v>-</v>
          </cell>
        </row>
      </sheetData>
      <sheetData sheetId="99">
        <row r="444">
          <cell r="F444" t="str">
            <v>-</v>
          </cell>
        </row>
      </sheetData>
      <sheetData sheetId="100">
        <row r="444">
          <cell r="F444" t="str">
            <v>-</v>
          </cell>
        </row>
      </sheetData>
      <sheetData sheetId="101">
        <row r="444">
          <cell r="F444" t="str">
            <v>-</v>
          </cell>
        </row>
      </sheetData>
      <sheetData sheetId="102">
        <row r="444">
          <cell r="F444" t="str">
            <v>-</v>
          </cell>
        </row>
      </sheetData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444">
          <cell r="F444" t="str">
            <v>-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/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/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/>
      <sheetData sheetId="157">
        <row r="444">
          <cell r="F444" t="str">
            <v>-</v>
          </cell>
        </row>
      </sheetData>
      <sheetData sheetId="158">
        <row r="444">
          <cell r="F444" t="str">
            <v>-</v>
          </cell>
        </row>
      </sheetData>
      <sheetData sheetId="159">
        <row r="444">
          <cell r="F444" t="str">
            <v>-</v>
          </cell>
        </row>
      </sheetData>
      <sheetData sheetId="160">
        <row r="444">
          <cell r="F444" t="str">
            <v>-</v>
          </cell>
        </row>
      </sheetData>
      <sheetData sheetId="161">
        <row r="444">
          <cell r="F444" t="str">
            <v>-</v>
          </cell>
        </row>
      </sheetData>
      <sheetData sheetId="162">
        <row r="444">
          <cell r="F444" t="str">
            <v>-</v>
          </cell>
        </row>
      </sheetData>
      <sheetData sheetId="163">
        <row r="444">
          <cell r="F444" t="str">
            <v>-</v>
          </cell>
        </row>
      </sheetData>
      <sheetData sheetId="164">
        <row r="444">
          <cell r="F444" t="str">
            <v>-</v>
          </cell>
        </row>
      </sheetData>
      <sheetData sheetId="165"/>
      <sheetData sheetId="166">
        <row r="444">
          <cell r="F444" t="str">
            <v>-</v>
          </cell>
        </row>
      </sheetData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444">
          <cell r="F444" t="str">
            <v>-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W Final Accounts - 99"/>
      <sheetName val="RM-Summary"/>
      <sheetName val="Customize Your Purchase Order"/>
      <sheetName val="Forecast Sales Model"/>
      <sheetName val="BS-203"/>
      <sheetName val="BL Staff"/>
      <sheetName val="Schedules"/>
      <sheetName val="MOB-MAN1"/>
      <sheetName val="SUMMARY"/>
      <sheetName val="P&amp;L"/>
      <sheetName val="Break up Sheet"/>
      <sheetName val="dealer list"/>
      <sheetName val="Payroll_Statement"/>
      <sheetName val="EXPENSES"/>
      <sheetName val="grp "/>
      <sheetName val="calcul"/>
      <sheetName val="Sch BS"/>
      <sheetName val="Groupings BS"/>
      <sheetName val="cashflow"/>
      <sheetName val="Reference Table"/>
      <sheetName val="CBM-proj"/>
      <sheetName val="lbo-sum"/>
      <sheetName val="Seats Planning"/>
      <sheetName val="EAW_Final_Accounts_-_99"/>
      <sheetName val="Customize_Your_Purchase_Order"/>
      <sheetName val="Forecast_Sales_Model"/>
      <sheetName val="BL_Staff"/>
      <sheetName val="Sch_BS"/>
      <sheetName val="Groupings_BS"/>
      <sheetName val="Seats_Planning"/>
      <sheetName val="Bs_dft"/>
      <sheetName val="P&amp;l_dft"/>
      <sheetName val="Sch_dft"/>
      <sheetName val="Plant &amp; Mach"/>
      <sheetName val="Meas.-Hotel Part"/>
      <sheetName val="Deduction Details"/>
      <sheetName val="STPI"/>
      <sheetName val="accounts"/>
      <sheetName val="Break_up_Sheet"/>
      <sheetName val="dealer_list"/>
      <sheetName val="Sheet1"/>
      <sheetName val="Sheet3 (2)"/>
      <sheetName val="Introduction"/>
      <sheetName val="VAR STORE_CONS"/>
      <sheetName val="concrete"/>
      <sheetName val="Profit and Loss"/>
      <sheetName val="Flexi"/>
      <sheetName val="NN"/>
      <sheetName val="15"/>
      <sheetName val="EXCH"/>
      <sheetName val="exp-m"/>
      <sheetName val="grp_"/>
      <sheetName val="Meas_-Hotel_Part"/>
      <sheetName val="Reference_Table"/>
      <sheetName val="Firmabil"/>
      <sheetName val="Pensionsoversigt"/>
      <sheetName val="Personale stamdata"/>
      <sheetName val="General Parameters"/>
      <sheetName val="EAWFINAL"/>
      <sheetName val="Lookup Table Fixed Costs"/>
      <sheetName val="R.1.5_GL Dump"/>
      <sheetName val="Collection"/>
      <sheetName val="DATA-INPUT"/>
      <sheetName val="Earnings model"/>
      <sheetName val="Alloc CORP Summary"/>
      <sheetName val="FRINGE_BENEFIT_INFO"/>
      <sheetName val="SOCIPC"/>
      <sheetName val="SOO"/>
      <sheetName val="3BPA00132-5-3 W plan HVPNL"/>
      <sheetName val="Cntmrs-Recruit"/>
      <sheetName val="Roll-up"/>
      <sheetName val="TAX INCOME"/>
      <sheetName val="Tables"/>
      <sheetName val="Currency"/>
      <sheetName val="Cons"/>
      <sheetName val="Factor_sheet"/>
      <sheetName val="Cover"/>
      <sheetName val="Data Sheet"/>
      <sheetName val="start"/>
      <sheetName val="IPO"/>
      <sheetName val="Severity"/>
      <sheetName val="Main"/>
      <sheetName val="All Components Report"/>
      <sheetName val="Proforma"/>
      <sheetName val="Stammdaten"/>
      <sheetName val="SALARIES"/>
      <sheetName val="Bal_Gr"/>
      <sheetName val="Fleet Numbers"/>
      <sheetName val="Form"/>
      <sheetName val="Challan"/>
      <sheetName val="Tariff"/>
      <sheetName val="O&amp;M Exp"/>
      <sheetName val="Apr04"/>
      <sheetName val="Aug04"/>
      <sheetName val="Jan04"/>
      <sheetName val="Feb04"/>
      <sheetName val="Jul04"/>
      <sheetName val="Jun04"/>
      <sheetName val="Mar04"/>
      <sheetName val="May04"/>
      <sheetName val="Oct04"/>
      <sheetName val="Balance Sheet"/>
      <sheetName val="SALE&amp;COST"/>
      <sheetName val="SPI"/>
      <sheetName val="EAW_Final_Accounts_-_991"/>
      <sheetName val="Customize_Your_Purchase_Order1"/>
      <sheetName val="Forecast_Sales_Model1"/>
      <sheetName val="BL_Staff1"/>
      <sheetName val="dealer_list1"/>
      <sheetName val="Break_up_Sheet1"/>
      <sheetName val="grp_1"/>
      <sheetName val="Sch_BS1"/>
      <sheetName val="Groupings_BS1"/>
      <sheetName val="Reference_Table1"/>
      <sheetName val="Meas_-Hotel_Part1"/>
      <sheetName val="Seats_Planning1"/>
      <sheetName val="Plant_&amp;_Mach"/>
      <sheetName val="Sheet3_(2)"/>
      <sheetName val="Profit_and_Loss"/>
      <sheetName val="General_Parameters"/>
      <sheetName val="Lookup_Table_Fixed_Costs"/>
      <sheetName val="R_1_5_GL_Dump"/>
      <sheetName val="Personale_stamdata"/>
      <sheetName val="3BPA00132-5-3_W_plan_HVPNL"/>
      <sheetName val="Deduction_Details"/>
      <sheetName val="Data_Sheet"/>
      <sheetName val="Detailed"/>
      <sheetName val="Branch"/>
      <sheetName val="Funds Requirement"/>
      <sheetName val="GROUPING"/>
      <sheetName val="S&amp;M(3)"/>
      <sheetName val="B Sheetbajaj"/>
      <sheetName val="Directors"/>
      <sheetName val="Comp"/>
      <sheetName val="유통망계획"/>
      <sheetName val="Orig SG&amp;A Corp"/>
      <sheetName val="2C"/>
      <sheetName val="Entities"/>
      <sheetName val="Call Stratgy-RMC"/>
      <sheetName val="Set"/>
      <sheetName val="EXIS-COMBINED"/>
      <sheetName val="Forecast"/>
      <sheetName val="SCH4"/>
      <sheetName val="EAW_Final_Accounts_-_992"/>
      <sheetName val="Customize_Your_Purchase_Order2"/>
      <sheetName val="Forecast_Sales_Model2"/>
      <sheetName val="BL_Staff2"/>
      <sheetName val="Break_up_Sheet2"/>
      <sheetName val="dealer_list2"/>
      <sheetName val="grp_2"/>
      <sheetName val="Sch_BS2"/>
      <sheetName val="Groupings_BS2"/>
      <sheetName val="Reference_Table2"/>
      <sheetName val="Meas_-Hotel_Part2"/>
      <sheetName val="Seats_Planning2"/>
      <sheetName val="Plant_&amp;_Mach1"/>
      <sheetName val="Sheet3_(2)1"/>
      <sheetName val="VAR_STORE_CONS"/>
      <sheetName val="Profit_and_Loss1"/>
      <sheetName val="Personale_stamdata1"/>
      <sheetName val="General_Parameters1"/>
      <sheetName val="Lookup_Table_Fixed_Costs1"/>
      <sheetName val="R_1_5_GL_Dump1"/>
      <sheetName val="Earnings_model"/>
      <sheetName val="Alloc_CORP_Summary"/>
      <sheetName val="3BPA00132-5-3_W_plan_HVPNL1"/>
      <sheetName val="TAX_INCOME"/>
      <sheetName val="Deduction_Details1"/>
      <sheetName val="Data_Sheet1"/>
      <sheetName val="All_Components_Report"/>
      <sheetName val="Fleet_Numbers"/>
      <sheetName val="O&amp;M_Exp"/>
      <sheetName val="Balance_Sheet"/>
      <sheetName val="Funds_Requirement"/>
      <sheetName val="B_Sheetbajaj"/>
      <sheetName val="Lead"/>
      <sheetName val="CON"/>
      <sheetName val="B12"/>
      <sheetName val="B13"/>
      <sheetName val="B4"/>
      <sheetName val="Assumptions"/>
      <sheetName val="CREH SUD "/>
      <sheetName val="LSR"/>
      <sheetName val="trial"/>
      <sheetName val="XL4Poppy"/>
      <sheetName val="2005 Q4"/>
      <sheetName val="JA-FC"/>
      <sheetName val="JA-GC"/>
      <sheetName val="JA-ROCE"/>
      <sheetName val="monthly-var"/>
      <sheetName val="Sales &amp; Material Cost 00-01"/>
      <sheetName val="EXPL.AGUA"/>
      <sheetName val="beam-reinft-IIInd floor"/>
      <sheetName val="Price List - Raw"/>
      <sheetName val="DSM checkbook"/>
      <sheetName val="all client IDs"/>
      <sheetName val="Base"/>
      <sheetName val="Data"/>
      <sheetName val="NAVREC"/>
      <sheetName val="P1 Variables"/>
      <sheetName val="Monthly Report"/>
      <sheetName val="Gross Salary Forecast"/>
      <sheetName val="Validation"/>
      <sheetName val="capex"/>
      <sheetName val="A"/>
      <sheetName val="inv (2)"/>
      <sheetName val="Unmatched"/>
      <sheetName val="Matched"/>
      <sheetName val="Parametre"/>
      <sheetName val="WGE P&amp;E"/>
      <sheetName val="entitlements"/>
      <sheetName val="FORM-16"/>
      <sheetName val="Imports-dataload"/>
      <sheetName val="Name"/>
      <sheetName val="BS and P&amp;L"/>
      <sheetName val="Links"/>
      <sheetName val="easitax"/>
      <sheetName val="Compensation Summary"/>
      <sheetName val="Dep"/>
      <sheetName val="drop"/>
      <sheetName val="Lead Sheet"/>
      <sheetName val="Adj Memo - SHB lease"/>
      <sheetName val="revenues - geographies"/>
      <sheetName val="Rentals Real 1"/>
      <sheetName val="Hoja2"/>
      <sheetName val="BGTCODES"/>
      <sheetName val="Input"/>
      <sheetName val="b"/>
      <sheetName val="Total DTH Forecast"/>
      <sheetName val="Total Distribution Forecast"/>
      <sheetName val="Erlang B"/>
      <sheetName val="HI-TARGE"/>
      <sheetName val="Top_Sheet"/>
      <sheetName val="BOQ"/>
      <sheetName val="LIST OF MAKES"/>
      <sheetName val="EAW_Final_Accounts_-_993"/>
      <sheetName val="EAW_Final_Accounts_-_994"/>
      <sheetName val="EAW_Final_Accounts_-_995"/>
      <sheetName val="Revenue-Annexure (UL)"/>
      <sheetName val="CONTROL "/>
      <sheetName val="BellFlowerprem"/>
      <sheetName val="Basic Details"/>
      <sheetName val="DF"/>
      <sheetName val=" Back up Enc 3A"/>
      <sheetName val="WORKINGS"/>
      <sheetName val="Excise on RM"/>
      <sheetName val="Charts"/>
      <sheetName val="Calendar year Summary Plan"/>
      <sheetName val="TB MAR2004"/>
      <sheetName val="Standalone Rs Mn"/>
      <sheetName val="PIMS"/>
      <sheetName val="FORM01"/>
      <sheetName val="FORM02"/>
      <sheetName val="FORM03"/>
      <sheetName val="Sheet2"/>
      <sheetName val="TRIAL BALANCE"/>
      <sheetName val="BS, PL, Sch 5 to 9"/>
      <sheetName val="February"/>
      <sheetName val="January"/>
      <sheetName val="March"/>
      <sheetName val="BS"/>
      <sheetName val="Support Processes(R)"/>
      <sheetName val="Company Consol.(R)"/>
      <sheetName val="Hrly-Billed"/>
      <sheetName val="BS Rec Control Sheet"/>
      <sheetName val="Macro1"/>
      <sheetName val="final abstract"/>
      <sheetName val="Cash Flow"/>
      <sheetName val="flow"/>
      <sheetName val="cashbook"/>
      <sheetName val="EAW_Final_Accounts_-_996"/>
      <sheetName val="Accrued exp - taxes"/>
      <sheetName val="Actual Data (MAP)"/>
      <sheetName val="Actual Data (STX)"/>
      <sheetName val="URVE Trend"/>
      <sheetName val="#ref"/>
      <sheetName val="D"/>
      <sheetName val="FixedAssets"/>
      <sheetName val="Stryker DIV "/>
      <sheetName val="LTM"/>
      <sheetName val="DropZone"/>
      <sheetName val="Sales_&amp;_Material_Cost_00-01"/>
      <sheetName val="DSM_checkbook"/>
      <sheetName val="all_client_IDs"/>
      <sheetName val="P1_Variables"/>
      <sheetName val="Biz Reviews"/>
      <sheetName val="XLR_NoRangeSheet"/>
      <sheetName val="Service Function"/>
      <sheetName val="ReworkLabour"/>
      <sheetName val="data 3A|6A"/>
      <sheetName val="Schedules 1-15 (BIW)"/>
      <sheetName val="Schedules 16-22 (BIW)"/>
      <sheetName val="RSU Tax Deduction Forecast"/>
      <sheetName val="TemplateReports"/>
      <sheetName val="22.12"/>
      <sheetName val="BILLING DEALERSHIP WISE "/>
      <sheetName val="Formula"/>
      <sheetName val="FA"/>
      <sheetName val="PL"/>
      <sheetName val="COMPS"/>
      <sheetName val="Add  02-03"/>
      <sheetName val="Reference"/>
      <sheetName val="Costs"/>
      <sheetName val="UK P&amp;L"/>
      <sheetName val="Call_Stratgy-RMC"/>
      <sheetName val="beam-reinft-IIInd_floor"/>
      <sheetName val="Gross_Salary_Forecast"/>
      <sheetName val="FINAL"/>
      <sheetName val="schedules pl"/>
      <sheetName val="schedules bs"/>
      <sheetName val="CF"/>
      <sheetName val="FAB별"/>
      <sheetName val="Variables"/>
      <sheetName val="LBO"/>
      <sheetName val="Bal Sheet"/>
      <sheetName val="defaults"/>
      <sheetName val="header"/>
      <sheetName val="Customize_Your_Purchase_Order3"/>
      <sheetName val="Forecast_Sales_Model3"/>
      <sheetName val="BL_Staff3"/>
      <sheetName val="Sch_BS3"/>
      <sheetName val="Groupings_BS3"/>
      <sheetName val="dealer_list3"/>
      <sheetName val="grp_3"/>
      <sheetName val="Break_up_Sheet3"/>
      <sheetName val="Meas_-Hotel_Part3"/>
      <sheetName val="Reference_Table3"/>
      <sheetName val="Seats_Planning3"/>
      <sheetName val="Plant_&amp;_Mach2"/>
      <sheetName val="Sheet3_(2)2"/>
      <sheetName val="R_1_5_GL_Dump2"/>
      <sheetName val="General_Parameters2"/>
      <sheetName val="Lookup_Table_Fixed_Costs2"/>
      <sheetName val="Deduction_Details2"/>
      <sheetName val="Data_Sheet2"/>
      <sheetName val="Earnings_model1"/>
      <sheetName val="Profit_and_Loss2"/>
      <sheetName val="Personale_stamdata2"/>
      <sheetName val="Alloc_CORP_Summary1"/>
      <sheetName val="TAX_INCOME1"/>
      <sheetName val="Balance_Sheet1"/>
      <sheetName val="3BPA00132-5-3_W_plan_HVPNL2"/>
      <sheetName val="VAR_STORE_CONS1"/>
      <sheetName val="Fleet_Numbers1"/>
      <sheetName val="All_Components_Report1"/>
      <sheetName val="Funds_Requirement1"/>
      <sheetName val="B_Sheetbajaj1"/>
      <sheetName val="O&amp;M_Exp1"/>
      <sheetName val="Orig_SG&amp;A_Corp"/>
      <sheetName val="revenues_-_geographies"/>
      <sheetName val="Rentals_Real_1"/>
      <sheetName val="CREH_SUD_"/>
      <sheetName val="all_client_IDs1"/>
      <sheetName val="TRIAL_BALANCE"/>
      <sheetName val="BS,_PL,_Sch_5_to_9"/>
      <sheetName val="Price_List_-_Raw"/>
      <sheetName val="Sales_&amp;_Material_Cost_00-011"/>
      <sheetName val="2005_Q4"/>
      <sheetName val="inv_(2)"/>
      <sheetName val="WGE_P&amp;E"/>
      <sheetName val="BS_and_P&amp;L"/>
      <sheetName val="Compensation_Summary"/>
      <sheetName val="P1_Variables1"/>
      <sheetName val="DSM_checkbook1"/>
      <sheetName val="EXPL_AGUA"/>
      <sheetName val="Adj_Memo_-_SHB_lease"/>
      <sheetName val="Monthly_Report"/>
      <sheetName val="Revenue-Annexure_(UL)"/>
      <sheetName val="CONTROL_"/>
      <sheetName val="Basic_Details"/>
      <sheetName val="_Back_up_Enc_3A"/>
      <sheetName val="Excise_on_RM"/>
      <sheetName val="Calendar_year_Summary_Plan"/>
      <sheetName val="TB_MAR2004"/>
      <sheetName val="Lead_Sheet"/>
      <sheetName val="LIST_OF_MAKES"/>
      <sheetName val="Accrued_exp_-_taxes"/>
      <sheetName val="URVE_Trend"/>
      <sheetName val="Support_Processes(R)"/>
      <sheetName val="Company_Consol_(R)"/>
      <sheetName val="Standalone_Rs_Mn"/>
      <sheetName val="Actual_Data_(MAP)"/>
      <sheetName val="Actual_Data_(STX)"/>
      <sheetName val="RSU_Tax_Deduction_Forecast"/>
      <sheetName val="진행 data (2)"/>
      <sheetName val="2009 Corrected"/>
      <sheetName val="data_3A|6A"/>
      <sheetName val="Schedules_1-15_(BIW)"/>
      <sheetName val="Schedules_16-22_(BIW)"/>
      <sheetName val="Service_Function"/>
      <sheetName val="BS_Rec_Control_Sheet"/>
      <sheetName val="Biz_Reviews"/>
      <sheetName val="Total_DTH_Forecast"/>
      <sheetName val="Total_Distribution_Forecast"/>
      <sheetName val="Erlang_B"/>
      <sheetName val="final_abstract"/>
      <sheetName val="Cash_Flow"/>
      <sheetName val="22_12"/>
      <sheetName val="Forecast Detail"/>
      <sheetName val="Organic Manure Sales Regist "/>
      <sheetName val="CFForecast detail"/>
      <sheetName val="CASHFLOWS"/>
      <sheetName val="DP Master"/>
      <sheetName val="COMPUTATION"/>
      <sheetName val="PRDMAR96"/>
      <sheetName val="Income Statement"/>
      <sheetName val="FN1 Significant Acct Policies"/>
      <sheetName val="Prod Anal"/>
      <sheetName val="Size_Growth_Adj"/>
      <sheetName val="Inputs"/>
      <sheetName val="L6"/>
      <sheetName val="Costs_TA"/>
      <sheetName val="Multi_Stack_Waterfall_LU"/>
      <sheetName val="TIP 2-ETR"/>
      <sheetName val="K-PIS"/>
      <sheetName val="Lists"/>
      <sheetName val="sheet6"/>
      <sheetName val="Insts"/>
      <sheetName val="Estimation"/>
      <sheetName val="RA-markate"/>
      <sheetName val="TBAL9697 -group wise  sdpl"/>
      <sheetName val="COLUMN"/>
      <sheetName val="EAW_Final_Accounts_-_997"/>
      <sheetName val="Stryker_DIV_"/>
      <sheetName val="PL- Notes"/>
      <sheetName val="Customize_Your_Purchase_Order4"/>
      <sheetName val="Forecast_Sales_Model4"/>
      <sheetName val="BL_Staff4"/>
      <sheetName val="dealer_list4"/>
      <sheetName val="Break_up_Sheet4"/>
      <sheetName val="Sch_BS4"/>
      <sheetName val="Groupings_BS4"/>
      <sheetName val="grp_4"/>
      <sheetName val="Meas_-Hotel_Part4"/>
      <sheetName val="Reference_Table4"/>
      <sheetName val="Seats_Planning4"/>
      <sheetName val="Plant_&amp;_Mach3"/>
      <sheetName val="Sheet3_(2)3"/>
      <sheetName val="Profit_and_Loss3"/>
      <sheetName val="R_1_5_GL_Dump3"/>
      <sheetName val="General_Parameters3"/>
      <sheetName val="Lookup_Table_Fixed_Costs3"/>
      <sheetName val="Personale_stamdata3"/>
      <sheetName val="Deduction_Details3"/>
      <sheetName val="Earnings_model2"/>
      <sheetName val="Data_Sheet3"/>
      <sheetName val="EXPL_AGUA1"/>
      <sheetName val="2005_Q41"/>
      <sheetName val="TAX_INCOME2"/>
      <sheetName val="O&amp;M_Exp2"/>
      <sheetName val="VAR_STORE_CONS2"/>
      <sheetName val="3BPA00132-5-3_W_plan_HVPNL3"/>
      <sheetName val="Alloc_CORP_Summary2"/>
      <sheetName val="Fleet_Numbers2"/>
      <sheetName val="All_Components_Report2"/>
      <sheetName val="beam-reinft-IIInd_floor1"/>
      <sheetName val="Call_Stratgy-RMC1"/>
      <sheetName val="Adj_Memo_-_SHB_lease1"/>
      <sheetName val="Sales_&amp;_Material_Cost_00-012"/>
      <sheetName val="Balance_Sheet2"/>
      <sheetName val="Funds_Requirement2"/>
      <sheetName val="B_Sheetbajaj2"/>
      <sheetName val="Price_List_-_Raw1"/>
      <sheetName val="DSM_checkbook2"/>
      <sheetName val="all_client_IDs2"/>
      <sheetName val="P1_Variables2"/>
      <sheetName val="Monthly_Report1"/>
      <sheetName val="Orig_SG&amp;A_Corp1"/>
      <sheetName val="inv_(2)1"/>
      <sheetName val="WGE_P&amp;E1"/>
      <sheetName val="BS_and_P&amp;L1"/>
      <sheetName val="Gross_Salary_Forecast1"/>
      <sheetName val="Compensation_Summary1"/>
      <sheetName val="Accrued_exp_-_taxes1"/>
      <sheetName val="revenues_-_geographies1"/>
      <sheetName val="Rentals_Real_11"/>
      <sheetName val="Revenue-Annexure_(UL)1"/>
      <sheetName val="CONTROL_1"/>
      <sheetName val="Basic_Details1"/>
      <sheetName val="_Back_up_Enc_3A1"/>
      <sheetName val="Excise_on_RM1"/>
      <sheetName val="Calendar_year_Summary_Plan1"/>
      <sheetName val="TB_MAR20041"/>
      <sheetName val="URVE_Trend1"/>
      <sheetName val="CREH_SUD_1"/>
      <sheetName val="LIST_OF_MAKES1"/>
      <sheetName val="TRIAL_BALANCE1"/>
      <sheetName val="BS,_PL,_Sch_5_to_91"/>
      <sheetName val="Support_Processes(R)1"/>
      <sheetName val="Company_Consol_(R)1"/>
      <sheetName val="Standalone_Rs_Mn1"/>
      <sheetName val="Lead_Sheet1"/>
      <sheetName val="Actual_Data_(MAP)1"/>
      <sheetName val="Actual_Data_(STX)1"/>
      <sheetName val="RSU_Tax_Deduction_Forecast1"/>
      <sheetName val="Add__02-03"/>
      <sheetName val="진행_data_(2)"/>
      <sheetName val="FN1_Significant_Acct_Policies"/>
      <sheetName val="BILLING_DEALERSHIP_WISE_"/>
      <sheetName val="Pur"/>
      <sheetName val="Kleinkessselservice"/>
      <sheetName val="PROJECTIONS"/>
      <sheetName val="PROFITANALYSIS"/>
      <sheetName val="CHF 0104"/>
      <sheetName val="Enc 3A"/>
      <sheetName val="PVT."/>
      <sheetName val="CRITERIA1"/>
      <sheetName val="China"/>
      <sheetName val="list"/>
      <sheetName val="BalSht"/>
      <sheetName val="Setup"/>
      <sheetName val="TIP_2-ETR"/>
      <sheetName val="CRR"/>
      <sheetName val="TB"/>
      <sheetName val="X rate"/>
      <sheetName val="Trial Bal"/>
      <sheetName val="????&lt;?&gt;"/>
      <sheetName val="nd"/>
      <sheetName val="vl"/>
      <sheetName val="power &amp; fuel(pa)"/>
      <sheetName val="2.DATA"/>
      <sheetName val="Fin Sum"/>
      <sheetName val="Sch 6 Fixed Assets &amp; Deprn (A)"/>
      <sheetName val="Bank Rev"/>
      <sheetName val="Crop Master"/>
      <sheetName val="Format"/>
      <sheetName val="Site Master"/>
      <sheetName val="Fruiting"/>
      <sheetName val="INTERNAL_LookupData"/>
      <sheetName val="Parameters"/>
      <sheetName val="FIDUMP"/>
      <sheetName val="Listings"/>
      <sheetName val="Dep AY3-4"/>
      <sheetName val="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 Format"/>
      <sheetName val="Process Summary Sheet"/>
      <sheetName val="list"/>
    </sheetNames>
    <sheetDataSet>
      <sheetData sheetId="0" refreshError="1"/>
      <sheetData sheetId="1" refreshError="1"/>
      <sheetData sheetId="2">
        <row r="1">
          <cell r="A1" t="str">
            <v>Select/Type</v>
          </cell>
        </row>
        <row r="2">
          <cell r="A2" t="str">
            <v>Daily</v>
          </cell>
        </row>
        <row r="3">
          <cell r="A3" t="str">
            <v>Weekly</v>
          </cell>
        </row>
        <row r="4">
          <cell r="A4" t="str">
            <v>Fortnightly</v>
          </cell>
        </row>
        <row r="5">
          <cell r="A5" t="str">
            <v>on breakdown / abnormal condition</v>
          </cell>
        </row>
        <row r="6">
          <cell r="A6" t="str">
            <v>after completion.</v>
          </cell>
        </row>
        <row r="7">
          <cell r="A7" t="str">
            <v>Monthly</v>
          </cell>
        </row>
        <row r="8">
          <cell r="A8" t="str">
            <v>Quarterly</v>
          </cell>
        </row>
        <row r="9">
          <cell r="A9" t="str">
            <v>Half Yearly</v>
          </cell>
        </row>
        <row r="10">
          <cell r="A10" t="str">
            <v>Yearly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 Format"/>
      <sheetName val="Process Summary Sheet "/>
      <sheetName val="FMEA Template"/>
      <sheetName val="Symbols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Select/Type</v>
          </cell>
        </row>
        <row r="2">
          <cell r="A2" t="str">
            <v>Daily</v>
          </cell>
        </row>
        <row r="3">
          <cell r="A3" t="str">
            <v>Weekly</v>
          </cell>
        </row>
        <row r="4">
          <cell r="A4" t="str">
            <v>Fortnightly</v>
          </cell>
        </row>
        <row r="5">
          <cell r="A5" t="str">
            <v>on breakdown / abnormal condition</v>
          </cell>
        </row>
        <row r="6">
          <cell r="A6" t="str">
            <v>after completion.</v>
          </cell>
        </row>
        <row r="7">
          <cell r="A7" t="str">
            <v>Monthly</v>
          </cell>
        </row>
        <row r="8">
          <cell r="A8" t="str">
            <v>Quarterly</v>
          </cell>
        </row>
        <row r="9">
          <cell r="A9" t="str">
            <v>Half Yearly</v>
          </cell>
        </row>
        <row r="10">
          <cell r="A10" t="str">
            <v>Yearly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gh"/>
      <sheetName val="Ten Year"/>
      <sheetName val="S &amp; A"/>
      <sheetName val="Balance Sheet"/>
      <sheetName val="P &amp; L"/>
      <sheetName val="S 1 to 4"/>
      <sheetName val="S 5 to 6"/>
      <sheetName val="S 7 to 9"/>
      <sheetName val="S 10 to 12"/>
      <sheetName val="S 13 to 16"/>
      <sheetName val="S 17 to 18"/>
      <sheetName val="S 19 to 21"/>
      <sheetName val="S 22 to 24"/>
      <sheetName val="add info"/>
      <sheetName val="Rel Party"/>
      <sheetName val="Inv Det"/>
      <sheetName val="cash flow"/>
      <sheetName val="JV Detail"/>
      <sheetName val="Working"/>
      <sheetName val="Related party"/>
      <sheetName val="grouping"/>
      <sheetName val="Mar03"/>
      <sheetName val="Mar02"/>
      <sheetName val="BS Abs"/>
      <sheetName val="Ratio"/>
      <sheetName val="Ratio B"/>
      <sheetName val="GRAPH"/>
      <sheetName val="ED"/>
      <sheetName val="TDS"/>
      <sheetName val="Deb age"/>
      <sheetName val="D.R."/>
      <sheetName val="212st"/>
      <sheetName val="Summary for Segment"/>
      <sheetName val="Details"/>
      <sheetName val="Existing"/>
      <sheetName val="Sheet1"/>
      <sheetName val="TBAL9697 -group wise  sdpl"/>
      <sheetName val="EXIS-COMBINED"/>
      <sheetName val="CAPI_01-02"/>
      <sheetName val="Ins &amp; Bonds"/>
      <sheetName val="Site facilities"/>
      <sheetName val="Clients Requirements"/>
      <sheetName val="BOQ"/>
      <sheetName val="HEAD"/>
      <sheetName val="재1"/>
      <sheetName val="Load Details(B2)"/>
      <sheetName val="SILICATE"/>
      <sheetName val="Site Dev BOQ"/>
      <sheetName val="Headings"/>
      <sheetName val="월선수금"/>
      <sheetName val="VCH-SLC"/>
      <sheetName val="Basement Budget"/>
      <sheetName val="FORM7"/>
      <sheetName val="X rate"/>
      <sheetName val="GF Columns"/>
      <sheetName val="Supplier"/>
      <sheetName val="Labour"/>
      <sheetName val="gen ledger data"/>
      <sheetName val="Shivaji"/>
      <sheetName val="K-PIS"/>
      <sheetName val="Data"/>
      <sheetName val="CMA"/>
      <sheetName val="Bal Sheet"/>
      <sheetName val="defaults"/>
      <sheetName val="header"/>
      <sheetName val="data 3A|6A"/>
      <sheetName val="EAW Final Accounts - 99"/>
      <sheetName val="BS"/>
      <sheetName val="Sch 14 to 20"/>
      <sheetName val="PI"/>
      <sheetName val="Sheet2"/>
      <sheetName val="BUDGET"/>
      <sheetName val="Schedules 1-15 (BIW)"/>
      <sheetName val="Schedules 16-22 (BIW)"/>
      <sheetName val="Trial Balance for Schedules"/>
      <sheetName val="RO Graf"/>
      <sheetName val="MCIPL, Gurgaon"/>
      <sheetName val="Ten_Year"/>
      <sheetName val="S_&amp;_A"/>
      <sheetName val="Balance_Sheet"/>
      <sheetName val="P_&amp;_L"/>
      <sheetName val="S_1_to_4"/>
      <sheetName val="S_5_to_6"/>
      <sheetName val="S_7_to_9"/>
      <sheetName val="S_10_to_12"/>
      <sheetName val="S_13_to_16"/>
      <sheetName val="S_17_to_18"/>
      <sheetName val="S_19_to_21"/>
      <sheetName val="S_22_to_24"/>
      <sheetName val="add_info"/>
      <sheetName val="Rel_Party"/>
      <sheetName val="Inv_Det"/>
      <sheetName val="cash_flow"/>
      <sheetName val="JV_Detail"/>
      <sheetName val="Related_party"/>
      <sheetName val="BS_Abs"/>
      <sheetName val="Ratio_B"/>
      <sheetName val="Deb_age"/>
      <sheetName val="D_R_"/>
      <sheetName val="Summary_for_Segment"/>
      <sheetName val="Master"/>
      <sheetName val="Gr Data"/>
      <sheetName val="TBAL9697_-group_wise__sdpl"/>
      <sheetName val="Ins_&amp;_Bonds"/>
      <sheetName val="Site_facilities"/>
      <sheetName val="Clients_Requirements"/>
      <sheetName val="Load_Details(B2)"/>
      <sheetName val="Site_Dev_BOQ"/>
      <sheetName val="Basement_Budget"/>
      <sheetName val="X_rate"/>
      <sheetName val="GF_Columns"/>
      <sheetName val="gen_ledger_data"/>
      <sheetName val="Bal_Sheet"/>
      <sheetName val="data_3A|6A"/>
      <sheetName val="EAW_Final_Accounts_-_99"/>
      <sheetName val="Sch_14_to_20"/>
      <sheetName val="Schedules_1-15_(BIW)"/>
      <sheetName val="Schedules_16-22_(BIW)"/>
      <sheetName val="Trial_Balance_for_Schedules"/>
      <sheetName val="RO_Graf"/>
      <sheetName val="MCIPL,_Gurgaon"/>
      <sheetName val="Report"/>
      <sheetName val="beam-reinft"/>
      <sheetName val="電気設備表"/>
      <sheetName val="Rate Analysis"/>
      <sheetName val="Intro."/>
      <sheetName val="1"/>
      <sheetName val="PRELIM5"/>
      <sheetName val="annBF"/>
      <sheetName val="NEW-PANEL"/>
      <sheetName val="Nº DIASOP2001"/>
      <sheetName val="Annexure 5"/>
      <sheetName val="Other notes"/>
      <sheetName val="Sheet6"/>
      <sheetName val="FMT 14 -VOLUME BY BRANDS"/>
      <sheetName val="FMT 13-VOLUME BY MARKET"/>
      <sheetName val="cap01"/>
      <sheetName val="H"/>
      <sheetName val="Target Grid"/>
      <sheetName val="FORM-16"/>
      <sheetName val="XLR_NoRangeSheet"/>
      <sheetName val="Amortization Table"/>
      <sheetName val="YTD"/>
      <sheetName val="GPIN-KEY"/>
      <sheetName val="92期"/>
      <sheetName val="SPT vs PHI"/>
      <sheetName val="Original policy"/>
      <sheetName val="intfirm"/>
      <sheetName val="KEY INDICATORS"/>
      <sheetName val="Form"/>
      <sheetName val="Challan"/>
      <sheetName val="TB"/>
      <sheetName val="Eq. Mobilization"/>
      <sheetName val="Ten_Year1"/>
      <sheetName val="S_&amp;_A1"/>
      <sheetName val="Balance_Sheet1"/>
      <sheetName val="P_&amp;_L1"/>
      <sheetName val="S_1_to_41"/>
      <sheetName val="S_5_to_61"/>
      <sheetName val="S_7_to_91"/>
      <sheetName val="S_10_to_121"/>
      <sheetName val="S_13_to_161"/>
      <sheetName val="S_17_to_181"/>
      <sheetName val="S_19_to_211"/>
      <sheetName val="S_22_to_241"/>
      <sheetName val="add_info1"/>
      <sheetName val="Rel_Party1"/>
      <sheetName val="Inv_Det1"/>
      <sheetName val="cash_flow1"/>
      <sheetName val="JV_Detail1"/>
      <sheetName val="Related_party1"/>
      <sheetName val="BS_Abs1"/>
      <sheetName val="Ratio_B1"/>
      <sheetName val="Deb_age1"/>
      <sheetName val="D_R_1"/>
      <sheetName val="Summary_for_Segment1"/>
      <sheetName val="Ten_Year2"/>
      <sheetName val="S_&amp;_A2"/>
      <sheetName val="Balance_Sheet2"/>
      <sheetName val="P_&amp;_L2"/>
      <sheetName val="S_1_to_42"/>
      <sheetName val="S_5_to_62"/>
      <sheetName val="S_7_to_92"/>
      <sheetName val="S_10_to_122"/>
      <sheetName val="S_13_to_162"/>
      <sheetName val="S_17_to_182"/>
      <sheetName val="S_19_to_212"/>
      <sheetName val="S_22_to_242"/>
      <sheetName val="add_info2"/>
      <sheetName val="Rel_Party2"/>
      <sheetName val="Inv_Det2"/>
      <sheetName val="cash_flow2"/>
      <sheetName val="JV_Detail2"/>
      <sheetName val="Related_party2"/>
      <sheetName val="BS_Abs2"/>
      <sheetName val="Ratio_B2"/>
      <sheetName val="Deb_age2"/>
      <sheetName val="D_R_2"/>
      <sheetName val="Summary_for_Segment2"/>
      <sheetName val="Ten_Year3"/>
      <sheetName val="S_&amp;_A3"/>
      <sheetName val="Balance_Sheet3"/>
      <sheetName val="P_&amp;_L3"/>
      <sheetName val="S_1_to_43"/>
      <sheetName val="S_5_to_63"/>
      <sheetName val="S_7_to_93"/>
      <sheetName val="S_10_to_123"/>
      <sheetName val="S_13_to_163"/>
      <sheetName val="S_17_to_183"/>
      <sheetName val="S_19_to_213"/>
      <sheetName val="S_22_to_243"/>
      <sheetName val="add_info3"/>
      <sheetName val="Rel_Party3"/>
      <sheetName val="Inv_Det3"/>
      <sheetName val="cash_flow3"/>
      <sheetName val="JV_Detail3"/>
      <sheetName val="Related_party3"/>
      <sheetName val="BS_Abs3"/>
      <sheetName val="Ratio_B3"/>
      <sheetName val="Deb_age3"/>
      <sheetName val="D_R_3"/>
      <sheetName val="Summary_for_Segment3"/>
      <sheetName val="Summary KPI"/>
      <sheetName val="S80-MP"/>
      <sheetName val="PL"/>
      <sheetName val="BalSht"/>
      <sheetName val="Tables"/>
      <sheetName val="KDS"/>
      <sheetName val="income-tax"/>
      <sheetName val="P&amp;L"/>
      <sheetName val="Input"/>
      <sheetName val="Mfg OH "/>
      <sheetName val="BdData"/>
      <sheetName val="ocean voyage"/>
      <sheetName val="COAT&amp;WRAP-QIOT-#3"/>
      <sheetName val="PNT-QUOT-#3"/>
      <sheetName val="DGP-2002"/>
      <sheetName val="SAR.05"/>
      <sheetName val="Contents"/>
      <sheetName val="Product Cost"/>
      <sheetName val="segment_topsheet"/>
      <sheetName val="標準単価ﾏｽﾀ"/>
      <sheetName val="Param"/>
      <sheetName val="SUM14ZC1"/>
      <sheetName val="RA"/>
      <sheetName val="PointNo.5"/>
      <sheetName val="Other_notes"/>
      <sheetName val="FMT_14_-VOLUME_BY_BRANDS"/>
      <sheetName val="FMT_13-VOLUME_BY_MARKET"/>
      <sheetName val="Original_policy"/>
      <sheetName val="cashbook"/>
      <sheetName val="Set"/>
      <sheetName val="Basic Rate"/>
      <sheetName val="Attribute Worksheet"/>
      <sheetName val="Feb'03"/>
      <sheetName val="Gr_Data"/>
      <sheetName val="workings"/>
      <sheetName val="ACK-NEW"/>
      <sheetName val="Ten_Year4"/>
      <sheetName val="S_&amp;_A4"/>
      <sheetName val="Balance_Sheet4"/>
      <sheetName val="P_&amp;_L4"/>
      <sheetName val="S_1_to_44"/>
      <sheetName val="S_5_to_64"/>
      <sheetName val="S_7_to_94"/>
      <sheetName val="S_10_to_124"/>
      <sheetName val="S_13_to_164"/>
      <sheetName val="S_17_to_184"/>
      <sheetName val="S_19_to_214"/>
      <sheetName val="S_22_to_244"/>
      <sheetName val="add_info4"/>
      <sheetName val="Rel_Party4"/>
      <sheetName val="Inv_Det4"/>
      <sheetName val="cash_flow4"/>
      <sheetName val="JV_Detail4"/>
      <sheetName val="Related_party4"/>
      <sheetName val="BS_Abs4"/>
      <sheetName val="Ratio_B4"/>
      <sheetName val="Deb_age4"/>
      <sheetName val="D_R_4"/>
      <sheetName val="Summary_for_Segment4"/>
      <sheetName val="TBAL9697_-group_wise__sdpl1"/>
      <sheetName val="Ins_&amp;_Bonds1"/>
      <sheetName val="Site_facilities1"/>
      <sheetName val="Clients_Requirements1"/>
      <sheetName val="Load_Details(B2)1"/>
      <sheetName val="Site_Dev_BOQ1"/>
      <sheetName val="Basement_Budget1"/>
      <sheetName val="X_rate1"/>
      <sheetName val="GF_Columns1"/>
      <sheetName val="gen_ledger_data1"/>
      <sheetName val="Bal_Sheet1"/>
      <sheetName val="data_3A|6A1"/>
      <sheetName val="EAW_Final_Accounts_-_991"/>
      <sheetName val="Sch_14_to_201"/>
      <sheetName val="Schedules_1-15_(BIW)1"/>
      <sheetName val="Schedules_16-22_(BIW)1"/>
      <sheetName val="Trial_Balance_for_Schedules1"/>
      <sheetName val="RO_Graf1"/>
      <sheetName val="MCIPL,_Gurgaon1"/>
      <sheetName val="Annexure_5"/>
      <sheetName val="Rate_Analysis"/>
      <sheetName val="Intro_"/>
      <sheetName val="Target_Grid"/>
      <sheetName val="Amortization_Table"/>
      <sheetName val="Nº_DIASOP2001"/>
      <sheetName val="ocean_voyage"/>
      <sheetName val="SAR_05"/>
      <sheetName val="Eq__Mobilization"/>
      <sheetName val="Product_Cost"/>
      <sheetName val="SPT_vs_PHI"/>
      <sheetName val="KEY_INDICATORS"/>
      <sheetName val="Molasses-FG"/>
      <sheetName val="Project Cost"/>
      <sheetName val="Op_Costs"/>
      <sheetName val="ASSUM"/>
      <sheetName val="共振周波数"/>
      <sheetName val="EXPENSES"/>
      <sheetName val="Lists"/>
      <sheetName val="Earnings model"/>
      <sheetName val="GHATKOPAR"/>
      <sheetName val="KESAR"/>
      <sheetName val="NGE "/>
      <sheetName val="POLYCHEM"/>
      <sheetName val="OVERHD -PAYROLL"/>
      <sheetName val="SOLIDAIRE"/>
      <sheetName val="Controls"/>
      <sheetName val="sdrs_mar"/>
      <sheetName val="DCF"/>
      <sheetName val="major"/>
      <sheetName val="VD1.1"/>
      <sheetName val="ADT"/>
      <sheetName val="Airline (Dom)"/>
      <sheetName val="Fixed Assets"/>
      <sheetName val="Men"/>
      <sheetName val="SSI"/>
      <sheetName val="Scenario"/>
      <sheetName val="Main"/>
      <sheetName val="TB trend"/>
      <sheetName val="PDN"/>
      <sheetName val="ALENCON"/>
      <sheetName val="Sheet3"/>
      <sheetName val="AFFI内訳"/>
      <sheetName val="海外WORK"/>
      <sheetName val="国内work"/>
      <sheetName val="Financials"/>
      <sheetName val="Ten_Year5"/>
      <sheetName val="S_&amp;_A5"/>
      <sheetName val="Balance_Sheet5"/>
      <sheetName val="P_&amp;_L5"/>
      <sheetName val="S_1_to_45"/>
      <sheetName val="S_5_to_65"/>
      <sheetName val="S_7_to_95"/>
      <sheetName val="S_10_to_125"/>
      <sheetName val="S_13_to_165"/>
      <sheetName val="S_17_to_185"/>
      <sheetName val="S_19_to_215"/>
      <sheetName val="S_22_to_245"/>
      <sheetName val="add_info5"/>
      <sheetName val="Rel_Party5"/>
      <sheetName val="Inv_Det5"/>
      <sheetName val="cash_flow5"/>
      <sheetName val="JV_Detail5"/>
      <sheetName val="Related_party5"/>
      <sheetName val="BS_Abs5"/>
      <sheetName val="Ratio_B5"/>
      <sheetName val="Deb_age5"/>
      <sheetName val="D_R_5"/>
      <sheetName val="Summary_for_Segment5"/>
      <sheetName val="TBAL9697_-group_wise__sdpl2"/>
      <sheetName val="Ins_&amp;_Bonds2"/>
      <sheetName val="Site_facilities2"/>
      <sheetName val="Clients_Requirements2"/>
      <sheetName val="Load_Details(B2)2"/>
      <sheetName val="Site_Dev_BOQ2"/>
      <sheetName val="Basement_Budget2"/>
      <sheetName val="X_rate2"/>
      <sheetName val="GF_Columns2"/>
      <sheetName val="gen_ledger_data2"/>
      <sheetName val="Bal_Sheet2"/>
      <sheetName val="data_3A|6A2"/>
      <sheetName val="EAW_Final_Accounts_-_992"/>
      <sheetName val="Sch_14_to_202"/>
      <sheetName val="Schedules_1-15_(BIW)2"/>
      <sheetName val="Schedules_16-22_(BIW)2"/>
      <sheetName val="Trial_Balance_for_Schedules2"/>
      <sheetName val="RO_Graf2"/>
      <sheetName val="MCIPL,_Gurgaon2"/>
      <sheetName val="Gr_Data1"/>
      <sheetName val="Annexure_51"/>
      <sheetName val="Other_notes1"/>
      <sheetName val="FMT_14_-VOLUME_BY_BRANDS1"/>
      <sheetName val="FMT_13-VOLUME_BY_MARKET1"/>
      <sheetName val="Rate_Analysis1"/>
      <sheetName val="Intro_1"/>
      <sheetName val="Nº_DIASOP20011"/>
      <sheetName val="Target_Grid1"/>
      <sheetName val="Amortization_Table1"/>
      <sheetName val="Original_policy1"/>
      <sheetName val="ocean_voyage1"/>
      <sheetName val="SAR_051"/>
      <sheetName val="Eq__Mobilization1"/>
      <sheetName val="Product_Cost1"/>
      <sheetName val="SPT_vs_PHI1"/>
      <sheetName val="KEY_INDICATORS1"/>
      <sheetName val="Ten_Year6"/>
      <sheetName val="S_&amp;_A6"/>
      <sheetName val="Balance_Sheet6"/>
      <sheetName val="P_&amp;_L6"/>
      <sheetName val="S_1_to_46"/>
      <sheetName val="S_5_to_66"/>
      <sheetName val="S_7_to_96"/>
      <sheetName val="S_10_to_126"/>
      <sheetName val="S_13_to_166"/>
      <sheetName val="S_17_to_186"/>
      <sheetName val="S_19_to_216"/>
      <sheetName val="S_22_to_246"/>
      <sheetName val="add_info6"/>
      <sheetName val="Rel_Party6"/>
      <sheetName val="Inv_Det6"/>
      <sheetName val="cash_flow6"/>
      <sheetName val="JV_Detail6"/>
      <sheetName val="Related_party6"/>
      <sheetName val="BS_Abs6"/>
      <sheetName val="Ratio_B6"/>
      <sheetName val="Deb_age6"/>
      <sheetName val="D_R_6"/>
      <sheetName val="Summary_for_Segment6"/>
      <sheetName val="TBAL9697_-group_wise__sdpl3"/>
      <sheetName val="Ins_&amp;_Bonds3"/>
      <sheetName val="Site_facilities3"/>
      <sheetName val="Clients_Requirements3"/>
      <sheetName val="Load_Details(B2)3"/>
      <sheetName val="Site_Dev_BOQ3"/>
      <sheetName val="Basement_Budget3"/>
      <sheetName val="X_rate3"/>
      <sheetName val="GF_Columns3"/>
      <sheetName val="gen_ledger_data3"/>
      <sheetName val="Bal_Sheet3"/>
      <sheetName val="data_3A|6A3"/>
      <sheetName val="EAW_Final_Accounts_-_993"/>
      <sheetName val="Sch_14_to_203"/>
      <sheetName val="Schedules_1-15_(BIW)3"/>
      <sheetName val="Schedules_16-22_(BIW)3"/>
      <sheetName val="Trial_Balance_for_Schedules3"/>
      <sheetName val="RO_Graf3"/>
      <sheetName val="MCIPL,_Gurgaon3"/>
      <sheetName val="Gr_Data2"/>
      <sheetName val="Annexure_52"/>
      <sheetName val="Other_notes2"/>
      <sheetName val="FMT_14_-VOLUME_BY_BRANDS2"/>
      <sheetName val="FMT_13-VOLUME_BY_MARKET2"/>
      <sheetName val="Rate_Analysis2"/>
      <sheetName val="Intro_2"/>
      <sheetName val="Nº_DIASOP20012"/>
      <sheetName val="Target_Grid2"/>
      <sheetName val="Amortization_Table2"/>
      <sheetName val="Original_policy2"/>
      <sheetName val="ocean_voyage2"/>
      <sheetName val="SAR_052"/>
      <sheetName val="Eq__Mobilization2"/>
      <sheetName val="Product_Cost2"/>
      <sheetName val="SPT_vs_PHI2"/>
      <sheetName val="KEY_INDICATORS2"/>
      <sheetName val="Ten_Year7"/>
      <sheetName val="S_&amp;_A7"/>
      <sheetName val="Balance_Sheet7"/>
      <sheetName val="P_&amp;_L7"/>
      <sheetName val="S_1_to_47"/>
      <sheetName val="S_5_to_67"/>
      <sheetName val="S_7_to_97"/>
      <sheetName val="S_10_to_127"/>
      <sheetName val="S_13_to_167"/>
      <sheetName val="S_17_to_187"/>
      <sheetName val="S_19_to_217"/>
      <sheetName val="S_22_to_247"/>
      <sheetName val="add_info7"/>
      <sheetName val="Rel_Party7"/>
      <sheetName val="Inv_Det7"/>
      <sheetName val="cash_flow7"/>
      <sheetName val="JV_Detail7"/>
      <sheetName val="Related_party7"/>
      <sheetName val="BS_Abs7"/>
      <sheetName val="Ratio_B7"/>
      <sheetName val="Deb_age7"/>
      <sheetName val="D_R_7"/>
      <sheetName val="Summary_for_Segment7"/>
      <sheetName val="TBAL9697_-group_wise__sdpl4"/>
      <sheetName val="Ins_&amp;_Bonds4"/>
      <sheetName val="Site_facilities4"/>
      <sheetName val="Clients_Requirements4"/>
      <sheetName val="Load_Details(B2)4"/>
      <sheetName val="Site_Dev_BOQ4"/>
      <sheetName val="Basement_Budget4"/>
      <sheetName val="X_rate4"/>
      <sheetName val="GF_Columns4"/>
      <sheetName val="gen_ledger_data4"/>
      <sheetName val="Bal_Sheet4"/>
      <sheetName val="data_3A|6A4"/>
      <sheetName val="EAW_Final_Accounts_-_994"/>
      <sheetName val="Sch_14_to_204"/>
      <sheetName val="Schedules_1-15_(BIW)4"/>
      <sheetName val="Schedules_16-22_(BIW)4"/>
      <sheetName val="Trial_Balance_for_Schedules4"/>
      <sheetName val="RO_Graf4"/>
      <sheetName val="MCIPL,_Gurgaon4"/>
      <sheetName val="Gr_Data3"/>
      <sheetName val="Annexure_53"/>
      <sheetName val="Other_notes3"/>
      <sheetName val="FMT_14_-VOLUME_BY_BRANDS3"/>
      <sheetName val="FMT_13-VOLUME_BY_MARKET3"/>
      <sheetName val="Rate_Analysis3"/>
      <sheetName val="Intro_3"/>
      <sheetName val="Nº_DIASOP20013"/>
      <sheetName val="Target_Grid3"/>
      <sheetName val="Amortization_Table3"/>
      <sheetName val="Original_policy3"/>
      <sheetName val="ocean_voyage3"/>
      <sheetName val="SAR_053"/>
      <sheetName val="Eq__Mobilization3"/>
      <sheetName val="Product_Cost3"/>
      <sheetName val="SPT_vs_PHI3"/>
      <sheetName val="KEY_INDICATORS3"/>
      <sheetName val="Ten_Year8"/>
      <sheetName val="S_&amp;_A8"/>
      <sheetName val="Balance_Sheet8"/>
      <sheetName val="P_&amp;_L8"/>
      <sheetName val="S_1_to_48"/>
      <sheetName val="S_5_to_68"/>
      <sheetName val="S_7_to_98"/>
      <sheetName val="S_10_to_128"/>
      <sheetName val="S_13_to_168"/>
      <sheetName val="S_17_to_188"/>
      <sheetName val="S_19_to_218"/>
      <sheetName val="S_22_to_248"/>
      <sheetName val="add_info8"/>
      <sheetName val="Rel_Party8"/>
      <sheetName val="Inv_Det8"/>
      <sheetName val="cash_flow8"/>
      <sheetName val="JV_Detail8"/>
      <sheetName val="Related_party8"/>
      <sheetName val="BS_Abs8"/>
      <sheetName val="Ratio_B8"/>
      <sheetName val="Deb_age8"/>
      <sheetName val="D_R_8"/>
      <sheetName val="Summary_for_Segment8"/>
      <sheetName val="TBAL9697_-group_wise__sdpl5"/>
      <sheetName val="Ins_&amp;_Bonds5"/>
      <sheetName val="Site_facilities5"/>
      <sheetName val="Clients_Requirements5"/>
      <sheetName val="Load_Details(B2)5"/>
      <sheetName val="Site_Dev_BOQ5"/>
      <sheetName val="Basement_Budget5"/>
      <sheetName val="X_rate5"/>
      <sheetName val="GF_Columns5"/>
      <sheetName val="gen_ledger_data5"/>
      <sheetName val="Bal_Sheet5"/>
      <sheetName val="data_3A|6A5"/>
      <sheetName val="EAW_Final_Accounts_-_995"/>
      <sheetName val="Sch_14_to_205"/>
      <sheetName val="Schedules_1-15_(BIW)5"/>
      <sheetName val="Schedules_16-22_(BIW)5"/>
      <sheetName val="Trial_Balance_for_Schedules5"/>
      <sheetName val="RO_Graf5"/>
      <sheetName val="MCIPL,_Gurgaon5"/>
      <sheetName val="Gr_Data4"/>
      <sheetName val="Annexure_54"/>
      <sheetName val="Other_notes4"/>
      <sheetName val="FMT_14_-VOLUME_BY_BRANDS4"/>
      <sheetName val="FMT_13-VOLUME_BY_MARKET4"/>
      <sheetName val="Rate_Analysis4"/>
      <sheetName val="Intro_4"/>
      <sheetName val="Nº_DIASOP20014"/>
      <sheetName val="Target_Grid4"/>
      <sheetName val="Amortization_Table4"/>
      <sheetName val="Original_policy4"/>
      <sheetName val="ocean_voyage4"/>
      <sheetName val="SAR_054"/>
      <sheetName val="Eq__Mobilization4"/>
      <sheetName val="Product_Cost4"/>
      <sheetName val="SPT_vs_PHI4"/>
      <sheetName val="KEY_INDICATORS4"/>
      <sheetName val="Ten_Year9"/>
      <sheetName val="S_&amp;_A9"/>
      <sheetName val="Balance_Sheet9"/>
      <sheetName val="P_&amp;_L9"/>
      <sheetName val="S_1_to_49"/>
      <sheetName val="S_5_to_69"/>
      <sheetName val="S_7_to_99"/>
      <sheetName val="S_10_to_129"/>
      <sheetName val="S_13_to_169"/>
      <sheetName val="S_17_to_189"/>
      <sheetName val="S_19_to_219"/>
      <sheetName val="S_22_to_249"/>
      <sheetName val="add_info9"/>
      <sheetName val="Rel_Party9"/>
      <sheetName val="Inv_Det9"/>
      <sheetName val="cash_flow9"/>
      <sheetName val="JV_Detail9"/>
      <sheetName val="Related_party9"/>
      <sheetName val="BS_Abs9"/>
      <sheetName val="Ratio_B9"/>
      <sheetName val="Deb_age9"/>
      <sheetName val="D_R_9"/>
      <sheetName val="Summary_for_Segment9"/>
      <sheetName val="TBAL9697_-group_wise__sdpl6"/>
      <sheetName val="Ins_&amp;_Bonds6"/>
      <sheetName val="Site_facilities6"/>
      <sheetName val="Clients_Requirements6"/>
      <sheetName val="Load_Details(B2)6"/>
      <sheetName val="Site_Dev_BOQ6"/>
      <sheetName val="Basement_Budget6"/>
      <sheetName val="X_rate6"/>
      <sheetName val="GF_Columns6"/>
      <sheetName val="gen_ledger_data6"/>
      <sheetName val="Bal_Sheet6"/>
      <sheetName val="data_3A|6A6"/>
      <sheetName val="EAW_Final_Accounts_-_996"/>
      <sheetName val="Sch_14_to_206"/>
      <sheetName val="Schedules_1-15_(BIW)6"/>
      <sheetName val="Schedules_16-22_(BIW)6"/>
      <sheetName val="Trial_Balance_for_Schedules6"/>
      <sheetName val="RO_Graf6"/>
      <sheetName val="MCIPL,_Gurgaon6"/>
      <sheetName val="Gr_Data5"/>
      <sheetName val="Annexure_55"/>
      <sheetName val="Other_notes5"/>
      <sheetName val="FMT_14_-VOLUME_BY_BRANDS5"/>
      <sheetName val="FMT_13-VOLUME_BY_MARKET5"/>
      <sheetName val="Rate_Analysis5"/>
      <sheetName val="Intro_5"/>
      <sheetName val="Nº_DIASOP20015"/>
      <sheetName val="Target_Grid5"/>
      <sheetName val="Amortization_Table5"/>
      <sheetName val="Original_policy5"/>
      <sheetName val="ocean_voyage5"/>
      <sheetName val="SAR_055"/>
      <sheetName val="Eq__Mobilization5"/>
      <sheetName val="Product_Cost5"/>
      <sheetName val="SPT_vs_PHI5"/>
      <sheetName val="KEY_INDICATORS5"/>
      <sheetName val="GL ACCTS"/>
      <sheetName val="July-11"/>
      <sheetName val="vb 9&amp;10"/>
      <sheetName val="Fut_Perf"/>
      <sheetName val="BD"/>
      <sheetName val="sent to HO"/>
      <sheetName val="Model"/>
      <sheetName val="운용방안"/>
      <sheetName val="XREF"/>
      <sheetName val="Advance Tax"/>
      <sheetName val="GPIN-KEY (2)"/>
      <sheetName val="DATA 91-98"/>
      <sheetName val="list"/>
      <sheetName val="NOVEMBER SWAMY ORG-I"/>
      <sheetName val="1072"/>
    </sheetNames>
    <sheetDataSet>
      <sheetData sheetId="0"/>
      <sheetData sheetId="1"/>
      <sheetData sheetId="2" refreshError="1">
        <row r="4">
          <cell r="A4" t="str">
            <v>SOURCES OF FUNDS</v>
          </cell>
        </row>
        <row r="5">
          <cell r="A5" t="str">
            <v>Own Funds</v>
          </cell>
        </row>
        <row r="6">
          <cell r="A6" t="str">
            <v>Retained Profit/ (Loss)</v>
          </cell>
        </row>
        <row r="7">
          <cell r="A7" t="str">
            <v>Depreciation</v>
          </cell>
        </row>
        <row r="8">
          <cell r="A8" t="str">
            <v>D.R.E. charged off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4">
          <cell r="A4" t="str">
            <v>SOURCES OF FUNDS</v>
          </cell>
        </row>
      </sheetData>
      <sheetData sheetId="81">
        <row r="4">
          <cell r="A4" t="str">
            <v>SOURCES OF FUNDS</v>
          </cell>
        </row>
      </sheetData>
      <sheetData sheetId="82">
        <row r="4">
          <cell r="A4" t="str">
            <v>SOURCES OF FUNDS</v>
          </cell>
        </row>
      </sheetData>
      <sheetData sheetId="83">
        <row r="4">
          <cell r="A4" t="str">
            <v>SOURCES OF FUNDS</v>
          </cell>
        </row>
      </sheetData>
      <sheetData sheetId="84">
        <row r="4">
          <cell r="A4" t="str">
            <v>SOURCES OF FUNDS</v>
          </cell>
        </row>
      </sheetData>
      <sheetData sheetId="85">
        <row r="4">
          <cell r="A4" t="str">
            <v>SOURCES OF FUNDS</v>
          </cell>
        </row>
      </sheetData>
      <sheetData sheetId="86">
        <row r="4">
          <cell r="A4" t="str">
            <v>SOURCES OF FUNDS</v>
          </cell>
        </row>
      </sheetData>
      <sheetData sheetId="87">
        <row r="4">
          <cell r="A4" t="str">
            <v>SOURCES OF FUNDS</v>
          </cell>
        </row>
      </sheetData>
      <sheetData sheetId="88">
        <row r="4">
          <cell r="A4" t="str">
            <v>SOURCES OF FUNDS</v>
          </cell>
        </row>
      </sheetData>
      <sheetData sheetId="89">
        <row r="4">
          <cell r="A4" t="str">
            <v>SOURCES OF FUNDS</v>
          </cell>
        </row>
      </sheetData>
      <sheetData sheetId="90">
        <row r="4">
          <cell r="A4" t="str">
            <v>SOURCES OF FUNDS</v>
          </cell>
        </row>
      </sheetData>
      <sheetData sheetId="91">
        <row r="4">
          <cell r="A4" t="str">
            <v>SOURCES OF FUNDS</v>
          </cell>
        </row>
      </sheetData>
      <sheetData sheetId="92">
        <row r="4">
          <cell r="A4" t="str">
            <v>SOURCES OF FUNDS</v>
          </cell>
        </row>
      </sheetData>
      <sheetData sheetId="93">
        <row r="4">
          <cell r="A4" t="str">
            <v>SOURCES OF FUNDS</v>
          </cell>
        </row>
      </sheetData>
      <sheetData sheetId="94">
        <row r="4">
          <cell r="A4" t="str">
            <v>SOURCES OF FUNDS</v>
          </cell>
        </row>
      </sheetData>
      <sheetData sheetId="95">
        <row r="4">
          <cell r="A4" t="str">
            <v>SOURCES OF FUNDS</v>
          </cell>
        </row>
      </sheetData>
      <sheetData sheetId="96">
        <row r="4">
          <cell r="A4" t="str">
            <v>SOURCES OF FUNDS</v>
          </cell>
        </row>
      </sheetData>
      <sheetData sheetId="97">
        <row r="4">
          <cell r="A4" t="str">
            <v>SOURCES OF FUNDS</v>
          </cell>
        </row>
      </sheetData>
      <sheetData sheetId="98">
        <row r="4">
          <cell r="A4" t="str">
            <v>SOURCES OF FUNDS</v>
          </cell>
        </row>
      </sheetData>
      <sheetData sheetId="99">
        <row r="4">
          <cell r="A4" t="str">
            <v>SOURCES OF FUNDS</v>
          </cell>
        </row>
      </sheetData>
      <sheetData sheetId="100" refreshError="1"/>
      <sheetData sheetId="101" refreshError="1"/>
      <sheetData sheetId="102">
        <row r="4">
          <cell r="A4" t="str">
            <v>SOURCES OF FUNDS</v>
          </cell>
        </row>
      </sheetData>
      <sheetData sheetId="103">
        <row r="4">
          <cell r="A4" t="str">
            <v>SOURCES OF FUNDS</v>
          </cell>
        </row>
      </sheetData>
      <sheetData sheetId="104">
        <row r="4">
          <cell r="A4" t="str">
            <v>SOURCES OF FUNDS</v>
          </cell>
        </row>
      </sheetData>
      <sheetData sheetId="105">
        <row r="4">
          <cell r="A4" t="str">
            <v>SOURCES OF FUNDS</v>
          </cell>
        </row>
      </sheetData>
      <sheetData sheetId="106">
        <row r="4">
          <cell r="A4" t="str">
            <v>SOURCES OF FUNDS</v>
          </cell>
        </row>
      </sheetData>
      <sheetData sheetId="107">
        <row r="4">
          <cell r="A4" t="str">
            <v>SOURCES OF FUNDS</v>
          </cell>
        </row>
      </sheetData>
      <sheetData sheetId="108">
        <row r="4">
          <cell r="A4" t="str">
            <v>SOURCES OF FUNDS</v>
          </cell>
        </row>
      </sheetData>
      <sheetData sheetId="109">
        <row r="4">
          <cell r="A4" t="str">
            <v>SOURCES OF FUNDS</v>
          </cell>
        </row>
      </sheetData>
      <sheetData sheetId="110">
        <row r="4">
          <cell r="A4" t="str">
            <v>SOURCES OF FUNDS</v>
          </cell>
        </row>
      </sheetData>
      <sheetData sheetId="111">
        <row r="4">
          <cell r="A4" t="str">
            <v>SOURCES OF FUNDS</v>
          </cell>
        </row>
      </sheetData>
      <sheetData sheetId="112">
        <row r="4">
          <cell r="A4" t="str">
            <v>SOURCES OF FUNDS</v>
          </cell>
        </row>
      </sheetData>
      <sheetData sheetId="113">
        <row r="4">
          <cell r="A4" t="str">
            <v>SOURCES OF FUNDS</v>
          </cell>
        </row>
      </sheetData>
      <sheetData sheetId="114">
        <row r="4">
          <cell r="A4" t="str">
            <v>SOURCES OF FUNDS</v>
          </cell>
        </row>
      </sheetData>
      <sheetData sheetId="115">
        <row r="4">
          <cell r="A4" t="str">
            <v>SOURCES OF FUNDS</v>
          </cell>
        </row>
      </sheetData>
      <sheetData sheetId="116">
        <row r="4">
          <cell r="A4" t="str">
            <v>SOURCES OF FUNDS</v>
          </cell>
        </row>
      </sheetData>
      <sheetData sheetId="117">
        <row r="4">
          <cell r="A4" t="str">
            <v>SOURCES OF FUNDS</v>
          </cell>
        </row>
      </sheetData>
      <sheetData sheetId="118">
        <row r="4">
          <cell r="A4" t="str">
            <v>SOURCES OF FUNDS</v>
          </cell>
        </row>
      </sheetData>
      <sheetData sheetId="119">
        <row r="4">
          <cell r="A4" t="str">
            <v>SOURCES OF FUNDS</v>
          </cell>
        </row>
      </sheetData>
      <sheetData sheetId="120">
        <row r="4">
          <cell r="A4" t="str">
            <v>SOURCES OF FUNDS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A4" t="str">
            <v>SOURCES OF FUNDS</v>
          </cell>
        </row>
      </sheetData>
      <sheetData sheetId="154">
        <row r="4">
          <cell r="A4" t="str">
            <v>SOURCES OF FUNDS</v>
          </cell>
        </row>
      </sheetData>
      <sheetData sheetId="155">
        <row r="4">
          <cell r="A4" t="str">
            <v>SOURCES OF FUNDS</v>
          </cell>
        </row>
      </sheetData>
      <sheetData sheetId="156">
        <row r="4">
          <cell r="A4" t="str">
            <v>SOURCES OF FUNDS</v>
          </cell>
        </row>
      </sheetData>
      <sheetData sheetId="157">
        <row r="4">
          <cell r="A4" t="str">
            <v>SOURCES OF FUNDS</v>
          </cell>
        </row>
      </sheetData>
      <sheetData sheetId="158">
        <row r="4">
          <cell r="A4" t="str">
            <v>SOURCES OF FUNDS</v>
          </cell>
        </row>
      </sheetData>
      <sheetData sheetId="159">
        <row r="4">
          <cell r="A4" t="str">
            <v>SOURCES OF FUNDS</v>
          </cell>
        </row>
      </sheetData>
      <sheetData sheetId="160">
        <row r="4">
          <cell r="A4" t="str">
            <v>SOURCES OF FUNDS</v>
          </cell>
        </row>
      </sheetData>
      <sheetData sheetId="161">
        <row r="4">
          <cell r="A4" t="str">
            <v>SOURCES OF FUNDS</v>
          </cell>
        </row>
      </sheetData>
      <sheetData sheetId="162">
        <row r="4">
          <cell r="A4" t="str">
            <v>SOURCES OF FUNDS</v>
          </cell>
        </row>
      </sheetData>
      <sheetData sheetId="163">
        <row r="4">
          <cell r="A4" t="str">
            <v>SOURCES OF FUNDS</v>
          </cell>
        </row>
      </sheetData>
      <sheetData sheetId="164">
        <row r="4">
          <cell r="A4" t="str">
            <v>SOURCES OF FUNDS</v>
          </cell>
        </row>
      </sheetData>
      <sheetData sheetId="165">
        <row r="4">
          <cell r="A4" t="str">
            <v>SOURCES OF FUNDS</v>
          </cell>
        </row>
      </sheetData>
      <sheetData sheetId="166">
        <row r="4">
          <cell r="A4" t="str">
            <v>SOURCES OF FUNDS</v>
          </cell>
        </row>
      </sheetData>
      <sheetData sheetId="167">
        <row r="4">
          <cell r="A4" t="str">
            <v>SOURCES OF FUNDS</v>
          </cell>
        </row>
      </sheetData>
      <sheetData sheetId="168">
        <row r="4">
          <cell r="A4" t="str">
            <v>SOURCES OF FUNDS</v>
          </cell>
        </row>
      </sheetData>
      <sheetData sheetId="169">
        <row r="4">
          <cell r="A4" t="str">
            <v>SOURCES OF FUNDS</v>
          </cell>
        </row>
      </sheetData>
      <sheetData sheetId="170">
        <row r="4">
          <cell r="A4" t="str">
            <v>SOURCES OF FUNDS</v>
          </cell>
        </row>
      </sheetData>
      <sheetData sheetId="171">
        <row r="4">
          <cell r="A4" t="str">
            <v>SOURCES OF FUNDS</v>
          </cell>
        </row>
      </sheetData>
      <sheetData sheetId="172">
        <row r="4">
          <cell r="A4" t="str">
            <v>SOURCES OF FUNDS</v>
          </cell>
        </row>
      </sheetData>
      <sheetData sheetId="173">
        <row r="4">
          <cell r="A4" t="str">
            <v>SOURCES OF FUNDS</v>
          </cell>
        </row>
      </sheetData>
      <sheetData sheetId="174">
        <row r="4">
          <cell r="A4" t="str">
            <v>SOURCES OF FUNDS</v>
          </cell>
        </row>
      </sheetData>
      <sheetData sheetId="175">
        <row r="4">
          <cell r="A4" t="str">
            <v>SOURCES OF FUNDS</v>
          </cell>
        </row>
      </sheetData>
      <sheetData sheetId="176"/>
      <sheetData sheetId="177">
        <row r="4">
          <cell r="A4" t="str">
            <v>SOURCES OF FUNDS</v>
          </cell>
        </row>
      </sheetData>
      <sheetData sheetId="178">
        <row r="4">
          <cell r="A4" t="str">
            <v>SOURCES OF FUNDS</v>
          </cell>
        </row>
      </sheetData>
      <sheetData sheetId="179">
        <row r="4">
          <cell r="A4" t="str">
            <v>SOURCES OF FUNDS</v>
          </cell>
        </row>
      </sheetData>
      <sheetData sheetId="180">
        <row r="4">
          <cell r="A4" t="str">
            <v>SOURCES OF FUNDS</v>
          </cell>
        </row>
      </sheetData>
      <sheetData sheetId="181">
        <row r="4">
          <cell r="A4" t="str">
            <v>SOURCES OF FUNDS</v>
          </cell>
        </row>
      </sheetData>
      <sheetData sheetId="182">
        <row r="4">
          <cell r="A4" t="str">
            <v>SOURCES OF FUNDS</v>
          </cell>
        </row>
      </sheetData>
      <sheetData sheetId="183">
        <row r="4">
          <cell r="A4" t="str">
            <v>SOURCES OF FUNDS</v>
          </cell>
        </row>
      </sheetData>
      <sheetData sheetId="184">
        <row r="4">
          <cell r="A4" t="str">
            <v>SOURCES OF FUNDS</v>
          </cell>
        </row>
      </sheetData>
      <sheetData sheetId="185">
        <row r="4">
          <cell r="A4" t="str">
            <v>SOURCES OF FUNDS</v>
          </cell>
        </row>
      </sheetData>
      <sheetData sheetId="186">
        <row r="4">
          <cell r="A4" t="str">
            <v>SOURCES OF FUNDS</v>
          </cell>
        </row>
      </sheetData>
      <sheetData sheetId="187">
        <row r="4">
          <cell r="A4" t="str">
            <v>SOURCES OF FUNDS</v>
          </cell>
        </row>
      </sheetData>
      <sheetData sheetId="188">
        <row r="4">
          <cell r="A4" t="str">
            <v>SOURCES OF FUNDS</v>
          </cell>
        </row>
      </sheetData>
      <sheetData sheetId="189">
        <row r="4">
          <cell r="A4" t="str">
            <v>SOURCES OF FUNDS</v>
          </cell>
        </row>
      </sheetData>
      <sheetData sheetId="190">
        <row r="4">
          <cell r="A4" t="str">
            <v>SOURCES OF FUNDS</v>
          </cell>
        </row>
      </sheetData>
      <sheetData sheetId="191">
        <row r="4">
          <cell r="A4" t="str">
            <v>SOURCES OF FUNDS</v>
          </cell>
        </row>
      </sheetData>
      <sheetData sheetId="192">
        <row r="4">
          <cell r="A4" t="str">
            <v>SOURCES OF FUNDS</v>
          </cell>
        </row>
      </sheetData>
      <sheetData sheetId="193">
        <row r="4">
          <cell r="A4" t="str">
            <v>SOURCES OF FUNDS</v>
          </cell>
        </row>
      </sheetData>
      <sheetData sheetId="194">
        <row r="4">
          <cell r="A4" t="str">
            <v>SOURCES OF FUNDS</v>
          </cell>
        </row>
      </sheetData>
      <sheetData sheetId="195">
        <row r="4">
          <cell r="A4" t="str">
            <v>SOURCES OF FUNDS</v>
          </cell>
        </row>
      </sheetData>
      <sheetData sheetId="196">
        <row r="4">
          <cell r="A4" t="str">
            <v>SOURCES OF FUNDS</v>
          </cell>
        </row>
      </sheetData>
      <sheetData sheetId="197">
        <row r="4">
          <cell r="A4" t="str">
            <v>SOURCES OF FUNDS</v>
          </cell>
        </row>
      </sheetData>
      <sheetData sheetId="198">
        <row r="4">
          <cell r="A4" t="str">
            <v>SOURCES OF FUNDS</v>
          </cell>
        </row>
      </sheetData>
      <sheetData sheetId="199"/>
      <sheetData sheetId="200">
        <row r="4">
          <cell r="A4" t="str">
            <v>SOURCES OF FUNDS</v>
          </cell>
        </row>
      </sheetData>
      <sheetData sheetId="201"/>
      <sheetData sheetId="202"/>
      <sheetData sheetId="203"/>
      <sheetData sheetId="204"/>
      <sheetData sheetId="205"/>
      <sheetData sheetId="206">
        <row r="4">
          <cell r="A4" t="str">
            <v>SOURCES OF FUNDS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A4" t="str">
            <v>SOURCES OF FUNDS</v>
          </cell>
        </row>
      </sheetData>
      <sheetData sheetId="247">
        <row r="4">
          <cell r="A4" t="str">
            <v>SOURCES OF FUNDS</v>
          </cell>
        </row>
      </sheetData>
      <sheetData sheetId="248">
        <row r="4">
          <cell r="A4" t="str">
            <v>SOURCES OF FUNDS</v>
          </cell>
        </row>
      </sheetData>
      <sheetData sheetId="249">
        <row r="4">
          <cell r="A4" t="str">
            <v>SOURCES OF FUNDS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/>
      <sheetData sheetId="259">
        <row r="4">
          <cell r="A4" t="str">
            <v>SOURCES OF FUNDS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>
        <row r="4">
          <cell r="A4" t="str">
            <v>SOURCES OF FUNDS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4">
          <cell r="A4" t="str">
            <v>SOURCES OF FUNDS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4">
          <cell r="A4" t="str">
            <v>SOURCES OF FUNDS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4">
          <cell r="A4" t="str">
            <v>SOURCES OF FUNDS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4">
          <cell r="A4" t="str">
            <v>SOURCES OF FUNDS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SALE"/>
      <sheetName val="fbmar"/>
      <sheetName val="SLB_PROD"/>
      <sheetName val="comp."/>
      <sheetName val="XREF"/>
      <sheetName val="SUMMARY"/>
      <sheetName val="업체명"/>
      <sheetName val="임율 Data"/>
      <sheetName val="예제"/>
      <sheetName val="Control"/>
      <sheetName val="POI_MASTER_1"/>
      <sheetName val="LAB"/>
      <sheetName val="sheet2"/>
      <sheetName val="Surg.order-sizemix"/>
      <sheetName val="OLD P.S"/>
      <sheetName val="TB extract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comp_"/>
      <sheetName val="임율_Data"/>
      <sheetName val="공통"/>
      <sheetName val="재고선1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comp_1"/>
      <sheetName val="임율_Data1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comp_2"/>
      <sheetName val="임율_Data2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comp_3"/>
      <sheetName val="임율_Data3"/>
      <sheetName val="MASTER SCHEDULE F"/>
      <sheetName val="Excess Return Valuation"/>
      <sheetName val="MASTER_SCHEDULE_F"/>
      <sheetName val="Excess_Return_Valuation"/>
      <sheetName val="margin."/>
      <sheetName val="License Area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comp_4"/>
      <sheetName val="임율_Data4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comp_5"/>
      <sheetName val="임율_Data5"/>
      <sheetName val="Parameters"/>
      <sheetName val="Assumptions"/>
      <sheetName val="WXY"/>
      <sheetName val="1"/>
      <sheetName val="Charts exp sales"/>
      <sheetName val="소화실적"/>
      <sheetName val="업무분장 "/>
      <sheetName val="19-PERF"/>
      <sheetName val="95WBS"/>
      <sheetName val="현금흐름표"/>
      <sheetName val="Summ"/>
      <sheetName val="Page1"/>
      <sheetName val="SITEL"/>
      <sheetName val="경비공통"/>
      <sheetName val="99 조정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2"/>
      <sheetName val="#REF"/>
      <sheetName val="qtrwisep&amp;l"/>
      <sheetName val="finalised"/>
      <sheetName val="IND9899"/>
      <sheetName val="Variances_CVBU_new"/>
      <sheetName val="CVBUhp_aug_julbased"/>
      <sheetName val="netmatl."/>
      <sheetName val="corp"/>
      <sheetName val="B0_111350"/>
      <sheetName val="EDETNOV"/>
      <sheetName val="cvbu"/>
      <sheetName val="qty"/>
      <sheetName val="CVBUH2MONTHLY"/>
      <sheetName val="Transportation"/>
      <sheetName val="change fdy"/>
      <sheetName val="MISforgeforging"/>
      <sheetName val="501frgmar"/>
      <sheetName val="FDY_PWR"/>
      <sheetName val="Dforgings"/>
      <sheetName val="Export"/>
      <sheetName val="sum"/>
      <sheetName val="PTP_Matrix"/>
      <sheetName val="RECON"/>
      <sheetName val="PCD_Matl"/>
      <sheetName val="PRDMAR96"/>
      <sheetName val="pcbu"/>
      <sheetName val="exports"/>
      <sheetName val="Int allo"/>
      <sheetName val="summary"/>
      <sheetName val="Telco"/>
      <sheetName val="201consfdymar"/>
      <sheetName val="PTP-Normal"/>
      <sheetName val="CVBU(incl exports)"/>
      <sheetName val="HP"/>
      <sheetName val="Corporate"/>
      <sheetName val="Cost_Redn"/>
      <sheetName val="june.00"/>
      <sheetName val="bsheetdec"/>
      <sheetName val="ERC detail"/>
      <sheetName val="Chem"/>
      <sheetName val="Hotels"/>
      <sheetName val="Control n Div"/>
      <sheetName val="Compnay"/>
      <sheetName val="5"/>
      <sheetName val="유통망계획"/>
      <sheetName val="Selection"/>
      <sheetName val="Key"/>
      <sheetName val="Landed Norms"/>
      <sheetName val="exp skg (2)"/>
      <sheetName val="41050-10-3"/>
      <sheetName val="_REF"/>
      <sheetName val="Revenue"/>
      <sheetName val="Month wise"/>
      <sheetName val="P&amp;L CVBU"/>
      <sheetName val=" P&amp;L ERC "/>
      <sheetName val="fixed mktg"/>
      <sheetName val="detailed"/>
      <sheetName val="_x0006_Ā_x000c_㒸뱩쁃쁃_x0000__x0000_壀菘_x0000__x0000_"/>
      <sheetName val="oth exp final"/>
      <sheetName val="w.o.exp final (2)"/>
      <sheetName val="F-4"/>
      <sheetName val="222"/>
      <sheetName val="CPED_SCH6_RECON"/>
      <sheetName val="I Tax LKNW"/>
      <sheetName val="elect Utrr"/>
      <sheetName val="property tax U010"/>
      <sheetName val="P Tax Sch mumbai"/>
      <sheetName val="Truck-1"/>
      <sheetName val="CMA_Calculations"/>
      <sheetName val="Jan,09"/>
      <sheetName val="Master (2)"/>
      <sheetName val="TML 2002"/>
      <sheetName val="DATA SHEET"/>
      <sheetName val="bobudget"/>
      <sheetName val="231 "/>
      <sheetName val="236 "/>
      <sheetName val="t07.mhtml_x0000__x0000_ӬĨǌ_x0000__x0000_Ŭ_x0001__x0000__x0001__x0000_䥀쪾⤺ǉ_x0000__x0000__x0000__x0000_"/>
      <sheetName val=""/>
      <sheetName val="es..._x0000_翿_x0000__x0000__x0003_DĀ_x000e_Play_x0000__x0000_࣡_x0000__x0003_GĀ_x000e_Stop_x0000__x0000_"/>
      <sheetName val="XREF"/>
      <sheetName val="Conveyance"/>
      <sheetName val="pg255 -257"/>
      <sheetName val="_x0000__x0001__x0000__x0005__x0000_4_x0000_ļ_x0000__x0001__x0000__x0000__x0000__x0000__x0000__x0000__x0000__x0000__x0000__x0000_"/>
      <sheetName val="Sheet4"/>
      <sheetName val="DETAIL(3)"/>
      <sheetName val="현황"/>
      <sheetName val="4.TO 및 현재원"/>
      <sheetName val="print용(더블) (2)"/>
      <sheetName val="見積書"/>
      <sheetName val="見積書(日本向)"/>
      <sheetName val="見積書(北美向)"/>
      <sheetName val="계획처리"/>
      <sheetName val="COVER (2)"/>
      <sheetName val="▣현대수출"/>
      <sheetName val="▣차종실적"/>
      <sheetName val="▣판매실적 (3)"/>
      <sheetName val="XX경쟁판매 (2)"/>
      <sheetName val="▣익월계획"/>
      <sheetName val="▣익월계획 (3)"/>
      <sheetName val="▣익월계획 (추가)"/>
      <sheetName val="BACKUP 판매실적 (2)"/>
      <sheetName val="▣경쟁판매"/>
      <sheetName val="▣3사수출"/>
      <sheetName val="Sheet1 (2)"/>
      <sheetName val="76410"/>
      <sheetName val="77410"/>
      <sheetName val="76410 CHECK"/>
      <sheetName val="77410 CHECK"/>
      <sheetName val="WIPER PIVOT 반대조립"/>
      <sheetName val="면담일지"/>
      <sheetName val="PRO(삭제)"/>
      <sheetName val="가동비조사"/>
      <sheetName val="재료POSITION"/>
      <sheetName val="업체별금액"/>
      <sheetName val="원부자재단가LIST"/>
      <sheetName val="과거차종"/>
      <sheetName val="2_BOM관리업무분장"/>
      <sheetName val="화일 라벨"/>
      <sheetName val="품의서"/>
      <sheetName val="구매품의서"/>
      <sheetName val="출고전표"/>
      <sheetName val="협조전"/>
      <sheetName val="BOX적재량"/>
      <sheetName val="회의록"/>
      <sheetName val="업체연락망"/>
      <sheetName val="SPG구성 (2)"/>
      <sheetName val="9월일정표"/>
      <sheetName val="가단가(台分)"/>
      <sheetName val="금형LIST"/>
      <sheetName val="실적(차종별)"/>
      <sheetName val="PAD중량"/>
      <sheetName val="단가합의서"/>
      <sheetName val="JUMP"/>
      <sheetName val="9.지원계획"/>
      <sheetName val="EFFLIFT"/>
      <sheetName val="SPA SP"/>
      <sheetName val="CRD SP"/>
      <sheetName val="정산"/>
      <sheetName val="품의"/>
      <sheetName val="Sheet8"/>
      <sheetName val="토지면적+건물면적 (2)"/>
      <sheetName val="12월 판관비실적(배부후)"/>
      <sheetName val="Sheet5"/>
      <sheetName val="Sheet6"/>
      <sheetName val="Sheet7"/>
      <sheetName val="공정별LAY (4)"/>
      <sheetName val="TEST"/>
      <sheetName val="■첨부#2.원가구성 (GK)(가죽내수) (합의) (2)"/>
      <sheetName val="■첨부#3.수출입비용 (XD)내수"/>
      <sheetName val="Sheet1 (3)"/>
      <sheetName val="2.손익추이"/>
      <sheetName val="xd year 1"/>
      <sheetName val="물량계획"/>
      <sheetName val="추진 일정"/>
      <sheetName val="지원"/>
      <sheetName val="LONG SLIDE"/>
      <sheetName val="March (2)"/>
      <sheetName val="97323-47000"/>
      <sheetName val="출장경로"/>
      <sheetName val="비교표"/>
      <sheetName val="지역별종합1"/>
      <sheetName val="지역별종합2"/>
      <sheetName val="양식1"/>
      <sheetName val="수량산출서 (2)"/>
      <sheetName val="설계표"/>
      <sheetName val="원가계산"/>
      <sheetName val="총괄내역서"/>
      <sheetName val="내역서"/>
      <sheetName val="마운딩산출"/>
      <sheetName val="소형고압면적"/>
      <sheetName val="지주목산출"/>
      <sheetName val="수량산출서"/>
      <sheetName val="식재일위"/>
      <sheetName val="수목운반,상하차비"/>
      <sheetName val="이식자재산출"/>
      <sheetName val=" 단가"/>
      <sheetName val="시설물일위"/>
      <sheetName val="노임단가2000년"/>
      <sheetName val="기계경비목록"/>
      <sheetName val="기계경비"/>
      <sheetName val="시멘트철근"/>
      <sheetName val="골재집계표"/>
      <sheetName val="연락망"/>
      <sheetName val="외출중外"/>
      <sheetName val="W.J.C. 출장 (2)"/>
      <sheetName val="기안"/>
      <sheetName val="표지"/>
      <sheetName val="기준서(갑)"/>
      <sheetName val="기준서(을)"/>
      <sheetName val="Sheet2 (2)"/>
      <sheetName val="KMA"/>
      <sheetName val="KCI"/>
      <sheetName val="KMD"/>
      <sheetName val="KMP"/>
      <sheetName val="서유럽"/>
      <sheetName val="동유럽"/>
      <sheetName val="중남미"/>
      <sheetName val="중동"/>
      <sheetName val="아태"/>
      <sheetName val="아프리카"/>
      <sheetName val="중국"/>
      <sheetName val="작업장"/>
      <sheetName val="차종별"/>
      <sheetName val="Macro1"/>
      <sheetName val="계열사현황종합"/>
      <sheetName val="일괄인쇄"/>
      <sheetName val="CALENDAR"/>
      <sheetName val="예산계획"/>
      <sheetName val="간이연락"/>
      <sheetName val="B-III"/>
      <sheetName val="가격표"/>
      <sheetName val="기안지"/>
      <sheetName val="발표회"/>
      <sheetName val="종합"/>
      <sheetName val="개요"/>
      <sheetName val="화살표 스타일 10화살표 스타일 113차원 스타일 13차"/>
      <sheetName val="제시안2"/>
      <sheetName val="품의서22"/>
      <sheetName val="집계2"/>
      <sheetName val="CV (hhi)"/>
      <sheetName val="사명서"/>
      <sheetName val="3월 사전"/>
      <sheetName val="2월 실적"/>
      <sheetName val="I4 Engine--CLN"/>
      <sheetName val="GK (04)"/>
      <sheetName val="RD"/>
      <sheetName val="CPU그림"/>
      <sheetName val="CPU"/>
      <sheetName val="엔진현황"/>
      <sheetName val="교육-이명훈"/>
      <sheetName val="microbus\04 cost\PE estimate\_x0000__x0000_"/>
      <sheetName val="#REF!"/>
      <sheetName val="E-01"/>
      <sheetName val="시험장비현황"/>
      <sheetName val="견적서"/>
      <sheetName val="88310(410)-2K200(050)"/>
      <sheetName val="88310(410)-2K000(010)"/>
      <sheetName val="88927(937) - 2K010"/>
      <sheetName val="88927(937)-2K010 (2)"/>
      <sheetName val="88927(937)-2K010 (3)"/>
      <sheetName val="88927(937)-2K010 (4)"/>
      <sheetName val="88927(937)-2K010 (5)"/>
      <sheetName val="MONTHLY (P.TRAIN)"/>
      <sheetName val="MONTHLY (SEAT)"/>
      <sheetName val="검사성적서(갑)"/>
      <sheetName val="검사성적서(을지) (8)"/>
      <sheetName val="검사성적서(을지) (9)"/>
      <sheetName val="접"/>
      <sheetName val="수량명세서-구"/>
      <sheetName val="적용"/>
      <sheetName val="예정공정표-SK (2)"/>
      <sheetName val="평면도"/>
      <sheetName val="딱지"/>
      <sheetName val="제조공정도 (2)"/>
      <sheetName val="기준서(병)"/>
      <sheetName val="Sheet1 (4)"/>
      <sheetName val="00판매심사"/>
      <sheetName val="업체별매출"/>
      <sheetName val="1.2"/>
      <sheetName val="3"/>
      <sheetName val="산출"/>
      <sheetName val="계획금액"/>
      <sheetName val="계획수량"/>
      <sheetName val="출하실적"/>
      <sheetName val="1-II"/>
      <sheetName val="전체"/>
      <sheetName val="2001매출계획"/>
      <sheetName val="삼성80% "/>
      <sheetName val="삼성80%금액"/>
      <sheetName val="금형"/>
      <sheetName val="99판매심사"/>
      <sheetName val="출하진도"/>
      <sheetName val="입,출고현황"/>
      <sheetName val="출하지시"/>
      <sheetName val="입력검산"/>
      <sheetName val="기술개발"/>
      <sheetName val="두원공조"/>
      <sheetName val="두원냉기"/>
      <sheetName val="보쉬기전"/>
      <sheetName val="DW"/>
      <sheetName val="대성정기"/>
      <sheetName val="DAC15"/>
      <sheetName val="DAC30"/>
      <sheetName val="DWPM"/>
      <sheetName val="만도"/>
      <sheetName val="WABCO"/>
      <sheetName val="KPW"/>
      <sheetName val="동원PRT"/>
      <sheetName val="SMI15"/>
      <sheetName val="SMI30"/>
      <sheetName val="AS부품"/>
      <sheetName val="KITA"/>
      <sheetName val="전표"/>
      <sheetName val="전표 (2)"/>
      <sheetName val="Chart2"/>
      <sheetName val="평산공업"/>
      <sheetName val="한국보쉬기전"/>
      <sheetName val="두원중공업"/>
      <sheetName val="창원기화기"/>
      <sheetName val="한국델파이15"/>
      <sheetName val="한국델파이30"/>
      <sheetName val="대우자동차"/>
      <sheetName val="와브코"/>
      <sheetName val="VXXX"/>
      <sheetName val="Chart1"/>
      <sheetName val="Chart3"/>
      <sheetName val="카스코"/>
      <sheetName val="동원플라트"/>
      <sheetName val="삼성15"/>
      <sheetName val="삼성30"/>
      <sheetName val="전표(3)"/>
      <sheetName val="Calculation"/>
      <sheetName val="2수요"/>
      <sheetName val="Sheet6 (3)"/>
      <sheetName val="대외공문"/>
      <sheetName val="RD제품개발투자비(매가)"/>
      <sheetName val="full (2)"/>
      <sheetName val="●현황"/>
      <sheetName val="●목차"/>
      <sheetName val="노무비"/>
      <sheetName val="회의록 (4)"/>
      <sheetName val="B3보람"/>
      <sheetName val="B3내역"/>
      <sheetName val="5.라인별 생산성운영계획"/>
      <sheetName val="현금경비중역"/>
      <sheetName val="report_20"/>
      <sheetName val="camera_30"/>
      <sheetName val="#93"/>
      <sheetName val="과제"/>
      <sheetName val="자체실적1Q"/>
      <sheetName val="2.대외공문"/>
      <sheetName val="VT-5T"/>
      <sheetName val="COST관리"/>
      <sheetName val="pr34"/>
      <sheetName val="회의실신청"/>
      <sheetName val="DOOR"/>
      <sheetName val="99년판매"/>
      <sheetName val="주행"/>
      <sheetName val="전체현황"/>
      <sheetName val="PTR台손익"/>
      <sheetName val="업체별담당"/>
      <sheetName val="중단원본"/>
      <sheetName val="BACK"/>
      <sheetName val="구동"/>
      <sheetName val="ML"/>
      <sheetName val="HP1AMLIST"/>
      <sheetName val="DATE"/>
      <sheetName val="재료율"/>
      <sheetName val="11"/>
      <sheetName val="major"/>
      <sheetName val="R&amp;D"/>
      <sheetName val="2"/>
      <sheetName val="DBL LPG시험"/>
      <sheetName val="BUS제원1"/>
      <sheetName val="신규DEP"/>
      <sheetName val="p2-1"/>
      <sheetName val="Sheet9"/>
      <sheetName val="본문"/>
      <sheetName val="5.세운W-A"/>
      <sheetName val="계실5-1"/>
      <sheetName val="승용"/>
      <sheetName val="작업일보"/>
      <sheetName val="GRACE"/>
      <sheetName val="차수"/>
      <sheetName val="1.REVIEW"/>
      <sheetName val="2000년 계획(기확정분)"/>
      <sheetName val="절감종합"/>
      <sheetName val="절감세부내역"/>
      <sheetName val="유형별"/>
      <sheetName val="생관"/>
      <sheetName val="단조"/>
      <sheetName val="경합금 (금형1)"/>
      <sheetName val="경합금 (금형2) "/>
      <sheetName val="경합금(금형이월)"/>
      <sheetName val="경합금설비"/>
      <sheetName val="품관"/>
      <sheetName val="주철설비"/>
      <sheetName val="주철금형"/>
      <sheetName val="보전설비"/>
      <sheetName val="외주품 TAG (2)"/>
      <sheetName val="역량분석"/>
      <sheetName val="동프발주서"/>
      <sheetName val="일일선적 "/>
      <sheetName val="선적누계"/>
      <sheetName val="행정표준(1)"/>
      <sheetName val="행정표준(2)"/>
      <sheetName val="제안서"/>
      <sheetName val="재질단가"/>
      <sheetName val=" SR3차원단위 (3)"/>
      <sheetName val="A-A"/>
      <sheetName val="인상율"/>
      <sheetName val="RA경인"/>
      <sheetName val="RA지방"/>
      <sheetName val="직배"/>
      <sheetName val="이송(HMC1)"/>
      <sheetName val="이송(HMC2)"/>
      <sheetName val="이송(KMC)"/>
      <sheetName val="기아고정"/>
      <sheetName val="SYS검토(1A1)"/>
      <sheetName val="BB1"/>
      <sheetName val="표"/>
      <sheetName val="소유주(원)"/>
      <sheetName val="인원01"/>
      <sheetName val="보고서"/>
      <sheetName val="94B"/>
      <sheetName val="투자-국내2"/>
      <sheetName val="존4"/>
      <sheetName val="DAT(목표)"/>
      <sheetName val="1.POSITIONING"/>
      <sheetName val="KD율"/>
      <sheetName val="1~3월 지시사항"/>
      <sheetName val="내수1.8GL"/>
      <sheetName val="626TD"/>
      <sheetName val="소상 &quot;1&quot;"/>
      <sheetName val="96수출"/>
      <sheetName val="카메라03"/>
      <sheetName val="카메라"/>
      <sheetName val="독일GLS"/>
      <sheetName val="원단위"/>
      <sheetName val="BASE"/>
      <sheetName val="표지★"/>
      <sheetName val="MX628EX"/>
      <sheetName val="engline"/>
      <sheetName val="직원신상"/>
      <sheetName val="인원계획"/>
      <sheetName val="HCCE01"/>
      <sheetName val="so-021"/>
      <sheetName val="수출가격"/>
      <sheetName val="그패프"/>
      <sheetName val="경쟁실분"/>
      <sheetName val="95하U$가격"/>
      <sheetName val="626TD(COLOR)"/>
      <sheetName val="계약서(회사용)"/>
      <sheetName val="계약서(업체용)"/>
      <sheetName val="안전약정서"/>
      <sheetName val="계약용"/>
      <sheetName val="계약명세표"/>
      <sheetName val="상용_mp"/>
      <sheetName val="10"/>
      <sheetName val="40"/>
      <sheetName val="50"/>
      <sheetName val="60"/>
      <sheetName val="70"/>
      <sheetName val="90"/>
      <sheetName val="camera_10"/>
      <sheetName val="출장거리"/>
      <sheetName val="2COMPO_TABLE"/>
      <sheetName val="전부인쇄"/>
      <sheetName val="Macro2"/>
      <sheetName val="기초"/>
      <sheetName val="2.´e¿U°ø¹R"/>
      <sheetName val="계정"/>
      <sheetName val="건가이자전체"/>
      <sheetName val="세목별"/>
      <sheetName val="상세(독일)"/>
      <sheetName val="LB Plan 97 neu 15531 Best "/>
      <sheetName val="MAST S"/>
      <sheetName val="대외공문 "/>
      <sheetName val="개선대책 양식"/>
      <sheetName val="개선사례양식"/>
      <sheetName val="전산품의"/>
      <sheetName val="DailyInput"/>
      <sheetName val="집계"/>
      <sheetName val="절감계획"/>
      <sheetName val="CAUDIT"/>
      <sheetName val="2-3금형 투자비2안(SJ 소하리전개)"/>
      <sheetName val="초기화면"/>
      <sheetName val="작성양식"/>
      <sheetName val="9-1차이내역"/>
      <sheetName val="품의양식"/>
      <sheetName val="54813M2001"/>
      <sheetName val="자가2급"/>
      <sheetName val="CVT산정"/>
      <sheetName val="거주성제원"/>
      <sheetName val="의장2반 "/>
      <sheetName val="의장34반"/>
      <sheetName val="주소(한문)"/>
      <sheetName val="냉각실용添1"/>
      <sheetName val="유지류添1"/>
      <sheetName val="1.변경범위"/>
      <sheetName val="TCA"/>
      <sheetName val="내구품질향상1"/>
      <sheetName val="FO-BO-ER"/>
      <sheetName val="의장"/>
      <sheetName val="MIP"/>
      <sheetName val="THEME CODE"/>
      <sheetName val="CR CODE"/>
      <sheetName val="부서CODE"/>
      <sheetName val="712"/>
      <sheetName val="환산table"/>
      <sheetName val="1.개발개요"/>
      <sheetName val="4"/>
      <sheetName val="시설투자"/>
      <sheetName val="MacroSheet"/>
      <sheetName val="ments and Settings\lpp251710\Lo"/>
      <sheetName val="FDY_CS"/>
      <sheetName val="Q4."/>
      <sheetName val="intrep"/>
      <sheetName val="PULSAR REVSIED"/>
      <sheetName val="Spr.Oct.03"/>
      <sheetName val="OTHER OPERATING"/>
      <sheetName val="Total"/>
      <sheetName val="CKD"/>
      <sheetName val="207Eng_Assy"/>
      <sheetName val="Print"/>
      <sheetName val="Light"/>
      <sheetName val="t07.mhtml_x0000__x0000_ӬĨǌŒ_x0000__x0000_ŬŒ_x0001__x0000__x0001__x0000_䥀쪾⤺ǉ_x0000__x0000__x0000__x0000_"/>
      <sheetName val="#¡REF"/>
      <sheetName val="Investment_4x4economy"/>
      <sheetName val="Machine No.1 BMV"/>
      <sheetName val="Thailand"/>
      <sheetName val="Other Au P"/>
      <sheetName val="AuP"/>
      <sheetName val="CGCSL"/>
      <sheetName val="DC KL"/>
      <sheetName val="N Z"/>
      <sheetName val="Malaysia"/>
      <sheetName val="Philippines"/>
      <sheetName val="Singapore"/>
      <sheetName val="Singapur"/>
      <sheetName val="Taiwan"/>
      <sheetName val="Sri Lanka"/>
      <sheetName val="FH"/>
      <sheetName val="gr55 "/>
      <sheetName val="t07.mhtml"/>
      <sheetName val="es..."/>
      <sheetName val="_x0006_Ā_x000c_㒸뱩쁃쁃"/>
      <sheetName val="microbus_04 cost_PE estimate_"/>
      <sheetName val="P248"/>
      <sheetName val="Anagrafica"/>
      <sheetName val="Derivative US GAAP Dec"/>
      <sheetName val="MENSUAL"/>
      <sheetName val="차체"/>
      <sheetName val="TOTAL LIST"/>
      <sheetName val="TB 2004-05"/>
      <sheetName val="netmatl_"/>
      <sheetName val="change_fdy"/>
      <sheetName val="Int_allo"/>
      <sheetName val="CVBU(incl_exports)"/>
      <sheetName val="june_00"/>
      <sheetName val="ERC_detail"/>
      <sheetName val="Control_n_Div"/>
      <sheetName val="Landed_Norms"/>
      <sheetName val="exp_skg_(2)"/>
      <sheetName val="Month_wise"/>
      <sheetName val="P&amp;L_CVBU"/>
      <sheetName val="_P&amp;L_ERC_"/>
      <sheetName val="fixed_mktg"/>
      <sheetName val="Ā㒸뱩쁃쁃壀菘"/>
      <sheetName val="oth_exp_final"/>
      <sheetName val="w_o_exp_final_(2)"/>
      <sheetName val="I_Tax_LKNW"/>
      <sheetName val="elect_Utrr"/>
      <sheetName val="property_tax_U010"/>
      <sheetName val="P_Tax_Sch_mumbai"/>
      <sheetName val="Master_(2)"/>
      <sheetName val="TML_2002"/>
      <sheetName val="DATA_SHEET"/>
      <sheetName val="231_"/>
      <sheetName val="236_"/>
      <sheetName val="t07_mhtmlӬĨǌŬ䥀쪾⤺ǉ"/>
      <sheetName val="es___翿DĀPlay࣡GĀStop"/>
      <sheetName val="pg255_-257"/>
      <sheetName val="4ļ"/>
      <sheetName val="4_TO_및_현재원"/>
      <sheetName val="print용(더블)_(2)"/>
      <sheetName val="COVER_(2)"/>
      <sheetName val="▣판매실적_(3)"/>
      <sheetName val="XX경쟁판매_(2)"/>
      <sheetName val="▣익월계획_(3)"/>
      <sheetName val="▣익월계획_(추가)"/>
      <sheetName val="BACKUP_판매실적_(2)"/>
      <sheetName val="Sheet1_(2)"/>
      <sheetName val="76410_CHECK"/>
      <sheetName val="77410_CHECK"/>
      <sheetName val="WIPER_PIVOT_반대조립"/>
      <sheetName val="화일_라벨"/>
      <sheetName val="SPG구성_(2)"/>
      <sheetName val="9_지원계획"/>
      <sheetName val="SPA_SP"/>
      <sheetName val="CRD_SP"/>
      <sheetName val="토지면적+건물면적_(2)"/>
      <sheetName val="12월_판관비실적(배부후)"/>
      <sheetName val="공정별LAY_(4)"/>
      <sheetName val="■첨부#2_원가구성_(GK)(가죽내수)_(합의)_(2)"/>
      <sheetName val="■첨부#3_수출입비용_(XD)내수"/>
      <sheetName val="Sheet1_(3)"/>
      <sheetName val="2_손익추이"/>
      <sheetName val="xd_year_1"/>
      <sheetName val="추진_일정"/>
      <sheetName val="LONG_SLIDE"/>
      <sheetName val="March_(2)"/>
      <sheetName val="수량산출서_(2)"/>
      <sheetName val="_단가"/>
      <sheetName val="W_J_C__출장_(2)"/>
      <sheetName val="Sheet2_(2)"/>
      <sheetName val="화살표_스타일_10화살표_스타일_113차원_스타일_13차"/>
      <sheetName val="Sch 13 Notes 13-16"/>
      <sheetName val="Other notes"/>
      <sheetName val="query"/>
      <sheetName val="ecc_res"/>
      <sheetName val="Additions Noida"/>
      <sheetName val="Exchange"/>
      <sheetName val="PL Groupings"/>
      <sheetName val="Basic Details"/>
      <sheetName val="glsrpt129909e"/>
      <sheetName val="WORKINGS"/>
      <sheetName val="열간단조자동원가계산서"/>
      <sheetName val="A-100전제"/>
      <sheetName val="W-현원가"/>
      <sheetName val="Tbom-tot"/>
      <sheetName val="BND"/>
      <sheetName val="FUEL FILLER"/>
      <sheetName val="ORIGIN"/>
      <sheetName val="팀별 합계"/>
      <sheetName val="작성기준"/>
      <sheetName val="간지"/>
      <sheetName val="내역갑"/>
      <sheetName val="내역을"/>
      <sheetName val="총수량"/>
      <sheetName val="철근"/>
      <sheetName val="수량"/>
      <sheetName val="단가"/>
      <sheetName val="수량세로"/>
      <sheetName val="가시설1"/>
      <sheetName val="원골재"/>
      <sheetName val="변골재"/>
      <sheetName val="파일집계"/>
      <sheetName val="수량근거"/>
      <sheetName val="수량집계"/>
      <sheetName val="수량증감"/>
      <sheetName val="공사금액"/>
      <sheetName val="위치별수량"/>
      <sheetName val="M1master"/>
      <sheetName val="3월1차"/>
      <sheetName val="상용"/>
      <sheetName val="BOM"/>
      <sheetName val="3MODULE"/>
      <sheetName val="TBI EXP(운전석) (2)"/>
      <sheetName val="동아합의"/>
      <sheetName val="내수(GR순)"/>
      <sheetName val="적용시점통보"/>
      <sheetName val="계약내역 (1)"/>
      <sheetName val="견적갑"/>
      <sheetName val="2 P"/>
      <sheetName val="채산"/>
      <sheetName val="금형품"/>
      <sheetName val="일본출1"/>
      <sheetName val="SPEC1"/>
      <sheetName val="세피아판매"/>
      <sheetName val="MC&amp;다변화"/>
      <sheetName val="작업"/>
      <sheetName val="96"/>
      <sheetName val="PN_ORDER"/>
      <sheetName val="96PLAN"/>
      <sheetName val="OPT손익 내수"/>
      <sheetName val="OPT손익 수출"/>
      <sheetName val="원97"/>
      <sheetName val="LXLIST1"/>
      <sheetName val="X3"/>
      <sheetName val="비교원가제출.고"/>
      <sheetName val="X-3 ENG"/>
      <sheetName val="MAIN"/>
      <sheetName val="ENG"/>
      <sheetName val="CONT"/>
      <sheetName val="제품 사양"/>
      <sheetName val="1L"/>
      <sheetName val="2L"/>
      <sheetName val="3L"/>
      <sheetName val="4L"/>
      <sheetName val="5L"/>
      <sheetName val="6L"/>
      <sheetName val="외주현황.wq1"/>
      <sheetName val="년도별구입금액"/>
      <sheetName val="재료비"/>
      <sheetName val="중장기판매계획"/>
      <sheetName val="표지 (최종) (3)"/>
      <sheetName val="총괄 (2)"/>
      <sheetName val="중량확인"/>
      <sheetName val="외주계획 (2)"/>
      <sheetName val="F.W(외주계획) (업체별분류)"/>
      <sheetName val="금형공유제품생산라인"/>
      <sheetName val="F.W(외주계획)"/>
      <sheetName val="업체_품명별내역"/>
      <sheetName val="1호라인"/>
      <sheetName val="2호라인"/>
      <sheetName val="3호라인"/>
      <sheetName val="4호라인"/>
      <sheetName val="결재란"/>
      <sheetName val="중자생산능력1"/>
      <sheetName val="중자생산능력1(라인조정)"/>
      <sheetName val="중자생산능력(증설)"/>
      <sheetName val="태양중자 (2)"/>
      <sheetName val="동원중자 (2)"/>
      <sheetName val="동남 (3)"/>
      <sheetName val="전공업사 (3)"/>
      <sheetName val="성원산업 (2)"/>
      <sheetName val="성광산업 (2)"/>
      <sheetName val="동남"/>
      <sheetName val="이노산업"/>
      <sheetName val="포항산업트리밍"/>
      <sheetName val="포항산업 (2)"/>
      <sheetName val="포항열처리"/>
      <sheetName val="도우산업"/>
      <sheetName val="세명테크"/>
      <sheetName val="적정재고총괄"/>
      <sheetName val="군별적정재고계획"/>
      <sheetName val="1호라인적정재고"/>
      <sheetName val="2호라인적정재고"/>
      <sheetName val="3호라인적정재고"/>
      <sheetName val="4호라인적정재고"/>
      <sheetName val="1호라인 (LOB)"/>
      <sheetName val="2호라인 (LOB)"/>
      <sheetName val="3호라인 (LOB)"/>
      <sheetName val="4호라인 (LOB)"/>
      <sheetName val="LINE비교"/>
      <sheetName val="Boxing 기존라인(설관)"/>
      <sheetName val="PIPE 라인(대차 LINE)"/>
      <sheetName val="내구기능조작"/>
      <sheetName val="입력초기LINE UP"/>
      <sheetName val="会计事项调整表 (3)"/>
      <sheetName val="资产负债试算"/>
      <sheetName val="利试算平衡表"/>
      <sheetName val="预提费用"/>
      <sheetName val="实收资本"/>
      <sheetName val="应交税金"/>
      <sheetName val="其他应交款"/>
      <sheetName val="管理费用"/>
      <sheetName val="应付工资"/>
      <sheetName val="应付福利费"/>
      <sheetName val="帐龄分析(应收帐款)"/>
      <sheetName val="帐龄分析（其他应收款）"/>
      <sheetName val="帐龄分析（其他应收款） (2)"/>
      <sheetName val="帐龄分析（其他应付款）"/>
      <sheetName val="坏帐准备"/>
      <sheetName val="坏帐准备 (期初)"/>
      <sheetName val="其他应收款调整分录"/>
      <sheetName val="其他应收款调整分录 (2)"/>
      <sheetName val="现申报 (正式)"/>
      <sheetName val="现金流量表底稿-经营活动 "/>
      <sheetName val="财务费用导引表"/>
      <sheetName val="财务费用明细表"/>
      <sheetName val="管理费用分析表"/>
      <sheetName val="管理费用明细表"/>
      <sheetName val="销售费用明细表"/>
      <sheetName val="销售费用分析表"/>
      <sheetName val="财务费用分析表"/>
      <sheetName val="收入截止测试"/>
      <sheetName val="存货审定表3"/>
      <sheetName val="03.7-9总3"/>
      <sheetName val="03.7-9总3 (2)"/>
      <sheetName val="产成品库差异1 "/>
      <sheetName val="发出计价测试"/>
      <sheetName val="成本差异分析"/>
      <sheetName val="K库3"/>
      <sheetName val="F库3"/>
      <sheetName val="应付票据审定表3"/>
      <sheetName val="应付票据明细表3"/>
      <sheetName val="应付票据清单3"/>
      <sheetName val="应付账款审定表3"/>
      <sheetName val="应付账款-正式 3"/>
      <sheetName val="暂估入库 3"/>
      <sheetName val="应付账款-正式 3 (2)"/>
      <sheetName val="应付票据审定"/>
      <sheetName val="应付工资审定表"/>
      <sheetName val="应付福利费审定"/>
      <sheetName val="应交税金审定表"/>
      <sheetName val="其他应交款审定"/>
      <sheetName val="其他应付款审定表"/>
      <sheetName val="预提费用审定表"/>
      <sheetName val="공종자재집계 (2)"/>
      <sheetName val="재료집계표  (2)"/>
      <sheetName val="bm내역서(B공구)"/>
      <sheetName val="변경내역"/>
      <sheetName val="신규단가(A)제작"/>
      <sheetName val="신규단가(B)물가정보"/>
      <sheetName val="견적갑&quot;A&quot;공구"/>
      <sheetName val="견적조건보고서&quot;A&quot;공구"/>
      <sheetName val="A비엠"/>
      <sheetName val="공율산출"/>
      <sheetName val="장안(01.05.30)(2)"/>
      <sheetName val="내쇼날 (01.05.30)"/>
      <sheetName val="장안(01.05.30)"/>
      <sheetName val="진성(01.05.30)"/>
      <sheetName val="내수"/>
      <sheetName val="지역별"/>
      <sheetName val="04년"/>
      <sheetName val="03년"/>
      <sheetName val="02년"/>
      <sheetName val="평균"/>
      <sheetName val="04년역별"/>
      <sheetName val="03년역별"/>
      <sheetName val="02년역별"/>
      <sheetName val="CT(S.ASSY)"/>
      <sheetName val="인버터제어반1"/>
      <sheetName val="VALIDATION_LIST"/>
      <sheetName val="CV_(hhi)"/>
      <sheetName val="3월_사전"/>
      <sheetName val="2월_실적"/>
      <sheetName val="I4_Engine--CLN"/>
      <sheetName val="GK_(04)"/>
      <sheetName val="microbus\04_cost\PE_estimate\"/>
      <sheetName val="88927(937)_-_2K010"/>
      <sheetName val="88927(937)-2K010_(2)"/>
      <sheetName val="88927(937)-2K010_(3)"/>
      <sheetName val="88927(937)-2K010_(4)"/>
      <sheetName val="88927(937)-2K010_(5)"/>
      <sheetName val="MONTHLY_(P_TRAIN)"/>
      <sheetName val="MONTHLY_(SEAT)"/>
      <sheetName val="검사성적서(을지)_(8)"/>
      <sheetName val="검사성적서(을지)_(9)"/>
      <sheetName val="예정공정표-SK_(2)"/>
      <sheetName val="제조공정도_(2)"/>
      <sheetName val="Sheet1_(4)"/>
      <sheetName val="1_2"/>
      <sheetName val="삼성80%_"/>
      <sheetName val="전표_(2)"/>
      <sheetName val="Sheet6_(3)"/>
      <sheetName val="full_(2)"/>
      <sheetName val="회의록_(4)"/>
      <sheetName val="5_라인별_생산성운영계획"/>
      <sheetName val="2_대외공문"/>
      <sheetName val="DBL_LPG시험"/>
      <sheetName val="5_세운W-A"/>
      <sheetName val="1_REVIEW"/>
      <sheetName val="2000년_계획(기확정분)"/>
      <sheetName val="경합금_(금형1)"/>
      <sheetName val="경합금_(금형2)_"/>
      <sheetName val="외주품_TAG_(2)"/>
      <sheetName val="일일선적_"/>
      <sheetName val="_SR3차원단위_(3)"/>
      <sheetName val="1_POSITIONING"/>
      <sheetName val="1~3월_지시사항"/>
      <sheetName val="내수1_8GL"/>
      <sheetName val="소상_&quot;1&quot;"/>
      <sheetName val="2_´e¿U°ø¹R"/>
      <sheetName val="LB_Plan_97_neu_15531_Best_"/>
      <sheetName val="MAST_S"/>
      <sheetName val="대외공문_"/>
      <sheetName val="개선대책_양식"/>
      <sheetName val="2-3금형_투자비2안(SJ_소하리전개)"/>
      <sheetName val="의장2반_"/>
      <sheetName val="1_변경범위"/>
      <sheetName val="THEME_CODE"/>
      <sheetName val="CR_CODE"/>
      <sheetName val="1_개발개요"/>
      <sheetName val="ments_and_Settings\lpp251710\Lo"/>
      <sheetName val="Q4_"/>
      <sheetName val="PULSAR_REVSIED"/>
      <sheetName val="Spr_Oct_03"/>
      <sheetName val="OTHER_OPERATING"/>
      <sheetName val="t07_mhtmlӬĨǌŒŬŒ䥀쪾⤺ǉ"/>
      <sheetName val="YOEMAGUM"/>
      <sheetName val="RECEIPT"/>
      <sheetName val="microbus\04 cost\PE estimate\"/>
      <sheetName val="EAW Final Accounts - 99"/>
      <sheetName val="EXCH"/>
      <sheetName val="Spec Adj BO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/>
      <sheetData sheetId="620"/>
      <sheetData sheetId="621" refreshError="1"/>
      <sheetData sheetId="622" refreshError="1"/>
      <sheetData sheetId="623" refreshError="1"/>
      <sheetData sheetId="624"/>
      <sheetData sheetId="625"/>
      <sheetData sheetId="626" refreshError="1"/>
      <sheetData sheetId="627" refreshError="1"/>
      <sheetData sheetId="628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trial (2)"/>
      <sheetName val="P&amp;L"/>
      <sheetName val="grootboekrek"/>
      <sheetName val="Holidays"/>
      <sheetName val="References"/>
      <sheetName val="URD-s"/>
      <sheetName val="LINK GAP"/>
      <sheetName val="SCH4"/>
      <sheetName val="Charts"/>
      <sheetName val="PL Groupings"/>
      <sheetName val="BS Groupings"/>
      <sheetName val="Other notes"/>
      <sheetName val="BS-203"/>
      <sheetName val="Sheet1"/>
      <sheetName val="ConsolSkol31122002-ECBDL"/>
      <sheetName val="Model"/>
      <sheetName val="Control"/>
      <sheetName val="405"/>
      <sheetName val="427"/>
      <sheetName val="403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Lookups"/>
      <sheetName val="gen ledger data"/>
      <sheetName val="Original format"/>
      <sheetName val="Data"/>
      <sheetName val="curlocal"/>
      <sheetName val="S.4.3_SAP Dump"/>
      <sheetName val="E755 Annex"/>
      <sheetName val="E1 Invoice"/>
      <sheetName val="Basic Details"/>
      <sheetName val="Adm97"/>
      <sheetName val="130-UNIDADES"/>
      <sheetName val="Details"/>
      <sheetName val="Currency"/>
      <sheetName val="DropDown"/>
      <sheetName val="Non-Statistical Sampling"/>
      <sheetName val="Schedules"/>
      <sheetName val="BS-P&amp;L"/>
      <sheetName val="Cntmrs-Recruit"/>
      <sheetName val="Groupings BS"/>
      <sheetName val="DEC PIVOT"/>
      <sheetName val="Op Plan Sales"/>
      <sheetName val="Apr 08 to Mar 09"/>
      <sheetName val="Budd Lanner Split"/>
      <sheetName val="CF"/>
      <sheetName val="Overview"/>
      <sheetName val="Ann -1"/>
      <sheetName val="Co.26 Unfinished P&amp;E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Expense Budget_NOV"/>
      <sheetName val="CSCCincSKR"/>
      <sheetName val="Proforma"/>
      <sheetName val="WGE P&amp;E"/>
      <sheetName val="Income Statement"/>
      <sheetName val="Accrual Nov'05"/>
      <sheetName val="Assum"/>
      <sheetName val="Debt"/>
      <sheetName val="Sum"/>
      <sheetName val="Cover"/>
      <sheetName val="MoCF"/>
      <sheetName val="Query SS 1_805"/>
      <sheetName val="Summary"/>
      <sheetName val="TPM"/>
      <sheetName val="Financials"/>
      <sheetName val="15"/>
      <sheetName val="Opening"/>
      <sheetName val="DepRate"/>
      <sheetName val="CRITERIA1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trial_(2)"/>
      <sheetName val="LINK_GAP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trial_(2)1"/>
      <sheetName val="LINK_GAP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trial_(2)2"/>
      <sheetName val="LINK_GAP2"/>
      <sheetName val="Brand &amp; CC list"/>
      <sheetName val="Market list"/>
      <sheetName val="Purchase Order"/>
      <sheetName val="FORM-16"/>
      <sheetName val="Cochin Invoice File"/>
      <sheetName val="STPI November 08"/>
      <sheetName val="BS - L+OE"/>
      <sheetName val="CWIP"/>
      <sheetName val="Annexure 3A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Query_SS_1_805"/>
      <sheetName val="Accrual_Nov'05"/>
      <sheetName val="Sch 13 Notes 13-16"/>
      <sheetName val="DCF Analysis"/>
      <sheetName val="Con0304"/>
      <sheetName val="Letter"/>
      <sheetName val="Detailed"/>
      <sheetName val="Prices"/>
      <sheetName val="Movement of Mutual Funds"/>
      <sheetName val="purchase PBC"/>
      <sheetName val="INV-512"/>
      <sheetName val="computation"/>
      <sheetName val="TYPE"/>
      <sheetName val="EAW Final Accounts - 99"/>
      <sheetName val="CP-CT1"/>
      <sheetName val="CP-CT2"/>
      <sheetName val="Basic Resources"/>
      <sheetName val="Audit"/>
      <sheetName val="Comp"/>
      <sheetName val="Balance Sheet "/>
      <sheetName val="Modality Summary"/>
      <sheetName val="Dep"/>
      <sheetName val="DCF"/>
      <sheetName val="Page 8 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DB"/>
      <sheetName val="Sheet1 (2)"/>
      <sheetName val="A91_97"/>
      <sheetName val="CVBUH2MONTHLY"/>
      <sheetName val="RECEIPT"/>
      <sheetName val="CashFlow"/>
      <sheetName val="TT35"/>
      <sheetName val="Sch 7-13"/>
      <sheetName val="depit"/>
      <sheetName val="All Components Report"/>
      <sheetName val="BS, PL, Sch 5 to 9"/>
      <sheetName val="GRN-2010"/>
      <sheetName val="Masters"/>
      <sheetName val="Rentals Real 1"/>
      <sheetName val="Himachal"/>
      <sheetName val="Sheet"/>
      <sheetName val="Quarterly Scrap"/>
      <sheetName val="Raw Mtls."/>
      <sheetName val="WIP"/>
      <sheetName val="Finished Goods"/>
      <sheetName val="Raw Data"/>
      <sheetName val="KEY INPUT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Nandan"/>
      <sheetName val="Revenue"/>
      <sheetName val="Overheads"/>
      <sheetName val="BS IAS (eur)"/>
      <sheetName val="Val Com4"/>
      <sheetName val="Val Com7"/>
      <sheetName val="BS"/>
      <sheetName val="Sch"/>
      <sheetName val="YTD"/>
      <sheetName val="FX Rate - Current Month Rates"/>
      <sheetName val="CAMPWISE COLL"/>
      <sheetName val="SMTHKLNE"/>
      <sheetName val="KLHT"/>
      <sheetName val="UBRD"/>
      <sheetName val="UBRS"/>
      <sheetName val="UPLA"/>
      <sheetName val="KPM DT"/>
      <sheetName val="Exchange"/>
      <sheetName val="Total revenue"/>
      <sheetName val="Profit and loss"/>
      <sheetName val="Annexure I"/>
      <sheetName val="OPERATING HEAD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trial_(2)3"/>
      <sheetName val="LINK_GAP3"/>
      <sheetName val="PL_Groupings3"/>
      <sheetName val="BS_Groupings3"/>
      <sheetName val="Other_notes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PL_grp1"/>
      <sheetName val="kpmg_format1"/>
      <sheetName val="cash_flow1"/>
      <sheetName val="gen_ledger_data3"/>
      <sheetName val="Original_format3"/>
      <sheetName val="S_4_3_SAP_Dump3"/>
      <sheetName val="E755_Annex3"/>
      <sheetName val="E1_Invoice3"/>
      <sheetName val="Basic_Details3"/>
      <sheetName val="Non-Statistical_Sampling3"/>
      <sheetName val="Groupings_BS3"/>
      <sheetName val="DEC_PIVOT3"/>
      <sheetName val="Op_Plan_Sales3"/>
      <sheetName val="Apr_08_to_Mar_091"/>
      <sheetName val="Budd_Lanner_Split1"/>
      <sheetName val="Ann_-1"/>
      <sheetName val="Co_26_Unfinished_P&amp;E"/>
      <sheetName val="STOCK_VALUEMay031"/>
      <sheetName val="AP_Example"/>
      <sheetName val="S2_Chart"/>
      <sheetName val="S5_Chart"/>
      <sheetName val="Expense_Budget_NOV1"/>
      <sheetName val="WGE_P&amp;E1"/>
      <sheetName val="Income_Statement"/>
      <sheetName val="Accrual_Nov'051"/>
      <sheetName val="Query_SS_1_8051"/>
      <sheetName val="Brand_&amp;_CC_list"/>
      <sheetName val="Market_list"/>
      <sheetName val="Purchase_Order"/>
      <sheetName val="Cochin_Invoice_File1"/>
      <sheetName val="STPI_November_081"/>
      <sheetName val="BS_-_L+OE1"/>
      <sheetName val="Annexure_3A1"/>
      <sheetName val="Sch_13_Notes_13-16"/>
      <sheetName val="DCF_Analysis1"/>
      <sheetName val="Movement_of_Mutual_Funds"/>
      <sheetName val="purchase_PBC"/>
      <sheetName val="EAW_Final_Accounts_-_99"/>
      <sheetName val="Basic_Resources"/>
      <sheetName val="Balance_Sheet_"/>
      <sheetName val="Modality_Summary"/>
      <sheetName val="Page_8_"/>
      <sheetName val="Input_schedule"/>
      <sheetName val="DEC07_GL_DL"/>
      <sheetName val="Simulator_Detail"/>
      <sheetName val="lead_schs"/>
      <sheetName val="Sheet1_(2)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BS_IAS_(eur)"/>
      <sheetName val="Val_Com4"/>
      <sheetName val="Val_Com7"/>
      <sheetName val="FX_Rate_-_Current_Month_Rates"/>
      <sheetName val="CAMPWISE_COLL"/>
      <sheetName val="KPM_DT"/>
      <sheetName val="Total_revenue"/>
      <sheetName val="Profit_and_loss"/>
      <sheetName val="Annexure_I"/>
      <sheetName val="HIST - IS"/>
      <sheetName val="Locked cell"/>
      <sheetName val="EP"/>
      <sheetName val="RES"/>
      <sheetName val="Stammdaten"/>
      <sheetName val="CRITERIA2"/>
      <sheetName val="PAY_DATES"/>
      <sheetName val="5A ASSETLIST"/>
      <sheetName val="Tables"/>
      <sheetName val="F&amp;B"/>
      <sheetName val="PL"/>
      <sheetName val="16.IC-RP list"/>
      <sheetName val="UNIT-II"/>
      <sheetName val="PRO AND SALE -APRIL-04-JAN-05"/>
      <sheetName val="Discounted Cash Flow"/>
      <sheetName val="SCB - Annexure A"/>
      <sheetName val="off"/>
      <sheetName val="Grey cloth outsource"/>
      <sheetName val="CM"/>
      <sheetName val="DF"/>
      <sheetName val="grp "/>
      <sheetName val="dtxl"/>
      <sheetName val="DCF Senstivities"/>
      <sheetName val="1072"/>
      <sheetName val="ITEM  STUDY (2)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TRIAL BALANCE"/>
      <sheetName val="Tickers"/>
      <sheetName val="NXTL"/>
      <sheetName val="Methodology"/>
      <sheetName val="Pro-Forma profile_AVP"/>
      <sheetName val="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INPUT"/>
      <sheetName val="Setting"/>
      <sheetName val="Debt Calcs."/>
      <sheetName val="Sheet2"/>
      <sheetName val="Stryker DIV "/>
      <sheetName val="LTM"/>
      <sheetName val="DropZone"/>
      <sheetName val="Dev"/>
      <sheetName val="Exchange rates"/>
      <sheetName val="VL,NC,MTC"/>
      <sheetName val="EXPL.AGUA"/>
      <sheetName val="Input Param"/>
      <sheetName val="Page1"/>
      <sheetName val="BS India Schedule"/>
      <sheetName val="BS India"/>
      <sheetName val="RM-Summary"/>
      <sheetName val="Bilanz"/>
      <sheetName val="BS Schedule"/>
      <sheetName val="Bal_Gr"/>
      <sheetName val="Page 2"/>
      <sheetName val="IND9899"/>
      <sheetName val="T&amp;L"/>
      <sheetName val="Assumptions"/>
      <sheetName val="shtLookup"/>
      <sheetName val="beam-reinft"/>
      <sheetName val="revenues - geographies"/>
      <sheetName val="Parametre"/>
      <sheetName val="Mumbai Revised"/>
      <sheetName val="Form"/>
      <sheetName val="Challan"/>
      <sheetName val="Power &amp; Fuel (S)"/>
      <sheetName val="Account balances"/>
      <sheetName val="Struktur"/>
      <sheetName val="Criteria"/>
      <sheetName val="DC Actual"/>
      <sheetName val="DC PLan"/>
      <sheetName val="Service Function"/>
      <sheetName val="B_S"/>
      <sheetName val="Project Ignite"/>
      <sheetName val="Multiples output"/>
      <sheetName val="Profitability stats"/>
      <sheetName val="Inputs from PSTN Model"/>
      <sheetName val="Payroll reconciliation"/>
      <sheetName val="sch 11 thru 15"/>
      <sheetName val="sch 1 thru 6 sans 4"/>
      <sheetName val="??????"/>
      <sheetName val="대리점리스트"/>
      <sheetName val="Validation"/>
      <sheetName val="Disp Table"/>
      <sheetName val="Values"/>
      <sheetName val="SLOC Listing"/>
      <sheetName val="gv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BS Schedules"/>
      <sheetName val="Cover Page"/>
      <sheetName val="lov-COAct"/>
      <sheetName val="lov-cspl"/>
      <sheetName val="ReworkLabour"/>
      <sheetName val="Citrix"/>
      <sheetName val="ALL DATA"/>
      <sheetName val="CRITERIA4"/>
      <sheetName val="CRITERIA3"/>
      <sheetName val="CRITERIA5"/>
      <sheetName val="CRITERIA6"/>
      <sheetName val="PROGRAM REV"/>
      <sheetName val="ETC Plant Cost"/>
      <sheetName val="JAN"/>
      <sheetName val="Calculation (2)"/>
      <sheetName val="2003"/>
      <sheetName val="dealer list"/>
      <sheetName val="February"/>
      <sheetName val="January"/>
      <sheetName val="March"/>
      <sheetName val="TB"/>
      <sheetName val="SCH 10"/>
      <sheetName val="entitlements"/>
      <sheetName val="Total DTH Forecast"/>
      <sheetName val="Total Distribution Forecast"/>
      <sheetName val="DSM checkbook"/>
      <sheetName val="dwbulk"/>
      <sheetName val="TB trend"/>
      <sheetName val="trail"/>
      <sheetName val="IRR"/>
      <sheetName val="RESULTS"/>
      <sheetName val="4Q R&amp;O-ES"/>
      <sheetName val="LEX AugDR95"/>
      <sheetName val="Index"/>
      <sheetName val="HVAC1"/>
      <sheetName val="A-3 MODULE"/>
      <sheetName val="SITE-RAMAGUNDAM"/>
      <sheetName val="MD'S RESI"/>
      <sheetName val="JAPANESE ACCM"/>
      <sheetName val="INDIAN GUEST HOUSE"/>
      <sheetName val="ANPARA-SITE "/>
      <sheetName val="FF-5"/>
      <sheetName val="MMIP(JU)"/>
      <sheetName val="F-1&amp;F-2"/>
      <sheetName val="Development"/>
      <sheetName val="IP Business Manpower"/>
      <sheetName val="Festlegungen"/>
      <sheetName val="Bal.Sht.Sch."/>
      <sheetName val="Procedures"/>
      <sheetName val="Pending settlements"/>
      <sheetName val="MSU"/>
      <sheetName val="Cost Sheet "/>
      <sheetName val="profit &amp; loss"/>
      <sheetName val="M.G.P-2010"/>
      <sheetName val="new_main_20K"/>
      <sheetName val="Main"/>
      <sheetName val="Outgoing"/>
      <sheetName val="Incoming"/>
      <sheetName val="CM Calc"/>
      <sheetName val="Orders"/>
      <sheetName val="Sales"/>
      <sheetName val="Data Tables"/>
      <sheetName val="EXCH"/>
      <sheetName val="TB9899"/>
      <sheetName val="EMPMAST"/>
      <sheetName val="43b"/>
      <sheetName val="SCH F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TAX INCOME"/>
      <sheetName val="24100 Accr Liab"/>
      <sheetName val="BS and P&amp;L"/>
      <sheetName val="Directors"/>
      <sheetName val="Parameter"/>
      <sheetName val="Master"/>
      <sheetName val="3BPA00132-5-3 W plan HVPNL"/>
      <sheetName val="Summary-PSG"/>
      <sheetName val="DCF_VDF"/>
      <sheetName val="환율"/>
      <sheetName val="PV of Op Leases_VDF"/>
      <sheetName val="YTD Data"/>
      <sheetName val="BackupWksht2"/>
      <sheetName val="Anlage 1"/>
      <sheetName val="deduction"/>
      <sheetName val="addition"/>
      <sheetName val="sep01"/>
      <sheetName val="BASIS"/>
      <sheetName val="J1iex"/>
      <sheetName val="E"/>
      <sheetName val="CWIP-detl-AUC"/>
      <sheetName val="NMDC Porf"/>
      <sheetName val="F"/>
      <sheetName val="G"/>
      <sheetName val="DET0900"/>
      <sheetName val="BFNR"/>
      <sheetName val="BIPR"/>
      <sheetName val="Co. TB"/>
      <sheetName val="XXL_1ST"/>
      <sheetName val="BSPL"/>
      <sheetName val="Complete CWIP Status"/>
      <sheetName val="deptcodesdec30"/>
      <sheetName val="R+d"/>
      <sheetName val="it-dep"/>
      <sheetName val="girder"/>
      <sheetName val="Fill this out first..."/>
      <sheetName val="Definition"/>
      <sheetName val="Annexure to HDFC"/>
      <sheetName val="Read me"/>
      <sheetName val="Worksheet"/>
      <sheetName val="ecc"/>
      <sheetName val="DATA 91-98"/>
      <sheetName val="Addl.40"/>
      <sheetName val="UK"/>
      <sheetName val="Input Page"/>
      <sheetName val="ICB"/>
      <sheetName val="SEP "/>
      <sheetName val="val"/>
      <sheetName val="co.tax"/>
      <sheetName val="Groups"/>
      <sheetName val="Bsheet"/>
      <sheetName val="inv07_08"/>
      <sheetName val="2136"/>
      <sheetName val="Deposits"/>
      <sheetName val="Oakwood Exp"/>
      <sheetName val="CAUSTIC"/>
      <sheetName val="Branch"/>
      <sheetName val="Instruction Sheet"/>
      <sheetName val="MACH&amp;EQUIP "/>
      <sheetName val="MI"/>
      <sheetName val="Notes to cash flow pt. 1"/>
      <sheetName val="PackInformation"/>
      <sheetName val="SECTOR"/>
      <sheetName val="August"/>
      <sheetName val="July"/>
      <sheetName val="November"/>
      <sheetName val="old_serial no."/>
      <sheetName val="tot_ass_9697"/>
      <sheetName val="Input Data"/>
      <sheetName val="all"/>
      <sheetName val="due to from"/>
      <sheetName val="TBAL9697 -group wise  sdpl"/>
      <sheetName val="Inputs"/>
      <sheetName val="Summ"/>
      <sheetName val="PL_Input_YTD"/>
      <sheetName val="PL_Input_YTD_P"/>
      <sheetName val="BalanceSheet"/>
      <sheetName val="Data Center P&amp;L"/>
      <sheetName val="AR Drop Downs"/>
      <sheetName val="Anx-to-Form3AA"/>
      <sheetName val="ACS(1)"/>
      <sheetName val="FAS-C(4)"/>
      <sheetName val="CCTV(old)"/>
      <sheetName val="A-General"/>
      <sheetName val="Crédit"/>
      <sheetName val="Vente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Jul-02 tb"/>
      <sheetName val="Annx 3"/>
      <sheetName val="list"/>
      <sheetName val="Sch BS"/>
      <sheetName val="Depn chart"/>
      <sheetName val="Schedules PL"/>
      <sheetName val="Schedules BS"/>
      <sheetName val="FORM B _ Oct 2005"/>
      <sheetName val="BY Client &amp; Region Aug"/>
      <sheetName val="XLR_NoRangeSheet"/>
      <sheetName val="JE10310X"/>
      <sheetName val="BS JUL"/>
      <sheetName val="o_(r)"/>
      <sheetName val="corp_con"/>
      <sheetName val="CY-OS-90-1"/>
      <sheetName val="Power"/>
      <sheetName val="PGGDeal"/>
      <sheetName val="Rate analysis"/>
      <sheetName val="Company"/>
      <sheetName val="drs"/>
      <sheetName val="Coding"/>
      <sheetName val="Weekend Allow Jan,10"/>
      <sheetName val="ALVXXL01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Monthly Break Up"/>
      <sheetName val="Support"/>
      <sheetName val="IO"/>
      <sheetName val="Fixed asset register"/>
      <sheetName val="XREF"/>
      <sheetName val="NOVEMBER SWAMY ORG-I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VALIDATION_LIST"/>
      <sheetName val="Electrical"/>
      <sheetName val="tngst1"/>
      <sheetName val="Output Sheet"/>
      <sheetName val="SUM-WDV"/>
      <sheetName val="4.L C GENERAL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upa"/>
      <sheetName val="Lead Sheet"/>
      <sheetName val="Location &amp; Dept Master"/>
      <sheetName val="Kontensalden"/>
      <sheetName val="GL MASTER"/>
      <sheetName val="Cummulative method"/>
      <sheetName val="Asset &amp; Exp dump"/>
      <sheetName val="VENDOR MASTER"/>
      <sheetName val="Rev Fct"/>
      <sheetName val="PT Cost Details"/>
      <sheetName val="BS &amp; Sch."/>
      <sheetName val="July 06-Mar 07"/>
      <sheetName val="June 2000"/>
      <sheetName val="7.0 CapEx"/>
      <sheetName val="Rates"/>
      <sheetName val="Investments"/>
      <sheetName val="Mount Fuji"/>
      <sheetName val="Sales Analysis"/>
      <sheetName val="ROYALTY"/>
      <sheetName val="Earnings model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Advisory"/>
      <sheetName val="Sales Summary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FUNDFLOW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P&amp;L SUB GROUPING"/>
      <sheetName val="COAT&amp;WRAP-QIOT-#3"/>
      <sheetName val="PNT-QUOT-#3"/>
      <sheetName val="Quantity"/>
      <sheetName val="OPERATING_HEAD"/>
      <sheetName val="HIST_-_IS"/>
      <sheetName val="4Q_R&amp;O-ES"/>
      <sheetName val="LEX_AugDR95"/>
      <sheetName val="Discounted_Cash_Flow"/>
      <sheetName val="16_IC-RP_list"/>
      <sheetName val="PRO_AND_SALE_-APRIL-04-JAN-05"/>
      <sheetName val="Occ"/>
      <sheetName val="Demand"/>
      <sheetName val="handover290702"/>
      <sheetName val="EPS Adjustments"/>
      <sheetName val="Transaction Inputs"/>
      <sheetName val="Company Inputs"/>
      <sheetName val="Computations"/>
      <sheetName val="Price Sensitivities"/>
      <sheetName val="_pcSlicerSheet1"/>
      <sheetName val="DJ1"/>
      <sheetName val="P&amp;L Summary Page"/>
      <sheetName val="Dump"/>
      <sheetName val="PNL"/>
      <sheetName val="plbs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trial_(2)5"/>
      <sheetName val="LINK_GAP5"/>
      <sheetName val="PL_Groupings5"/>
      <sheetName val="BS_Groupings5"/>
      <sheetName val="Other_notes2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Ann_-12"/>
      <sheetName val="Co_26_Unfinished_P&amp;E2"/>
      <sheetName val="gen_ledger_data5"/>
      <sheetName val="Original_format5"/>
      <sheetName val="E755_Annex5"/>
      <sheetName val="S_4_3_SAP_Dump5"/>
      <sheetName val="Groupings_BS5"/>
      <sheetName val="DEC_PIVOT5"/>
      <sheetName val="Op_Plan_Sales5"/>
      <sheetName val="Basic_Details5"/>
      <sheetName val="Non-Statistical_Sampling5"/>
      <sheetName val="E1_Invoice5"/>
      <sheetName val="Budd_Lanner_Split3"/>
      <sheetName val="STOCK_VALUEMay033"/>
      <sheetName val="AP_Example2"/>
      <sheetName val="S2_Chart2"/>
      <sheetName val="S5_Chart2"/>
      <sheetName val="Apr_08_to_Mar_093"/>
      <sheetName val="Income_Statement2"/>
      <sheetName val="WGE_P&amp;E3"/>
      <sheetName val="Expense_Budget_NOV3"/>
      <sheetName val="Accrual_Nov'053"/>
      <sheetName val="Query_SS_1_8053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dality_Summary2"/>
      <sheetName val="Page_8_2"/>
      <sheetName val="Sheet1_(2)2"/>
      <sheetName val="Grey_cloth_outsource"/>
      <sheetName val="revenues_-_geographies"/>
      <sheetName val="Mumbai_Revised"/>
      <sheetName val="SCB_-_Annexure_A"/>
      <sheetName val="Locked_cell"/>
      <sheetName val="TB_trend"/>
      <sheetName val="5A_ASSETLIST"/>
      <sheetName val="BS_IAS_(eur)2"/>
      <sheetName val="Val_Com42"/>
      <sheetName val="Val_Com72"/>
      <sheetName val="FX_Rate_-_Current_Month_Rates2"/>
      <sheetName val="CAMPWISE_COLL2"/>
      <sheetName val="A-3_MODULE"/>
      <sheetName val="MD'S_RESI"/>
      <sheetName val="JAPANESE_ACCM"/>
      <sheetName val="INDIAN_GUEST_HOUSE"/>
      <sheetName val="ANPARA-SITE_"/>
      <sheetName val="TRIAL_BALANCE"/>
      <sheetName val="PROGRAM_REV"/>
      <sheetName val="Service_Function"/>
      <sheetName val="Payroll_reconciliation"/>
      <sheetName val="Account_balances"/>
      <sheetName val="DC_Actual"/>
      <sheetName val="DC_PLan"/>
      <sheetName val="Project_Ignite"/>
      <sheetName val="Multiples_output"/>
      <sheetName val="Profitability_stats"/>
      <sheetName val="Inputs_from_PSTN_Model"/>
      <sheetName val="DCF_Senstivities"/>
      <sheetName val="sch_11_thru_15"/>
      <sheetName val="sch_1_thru_6_sans_4"/>
      <sheetName val="ETC_Plant_Cost"/>
      <sheetName val="Power_&amp;_Fuel_(S)"/>
      <sheetName val="IP_Business_Manpower"/>
      <sheetName val="ALL_DATA"/>
      <sheetName val="Bal_Sht_Sch_"/>
      <sheetName val="Pending_settlements"/>
      <sheetName val="grp_"/>
      <sheetName val="Total_DTH_Forecast"/>
      <sheetName val="Total_Distribution_Forecast"/>
      <sheetName val="DSM_checkbook"/>
      <sheetName val="SCH_F"/>
      <sheetName val="ITEM__STUDY_(2)"/>
      <sheetName val="Pro-Forma_profile_AVP"/>
      <sheetName val="Debt_Calcs_"/>
      <sheetName val="Stryker_DIV_"/>
      <sheetName val="Exchange_rates"/>
      <sheetName val="EXPL_AGUA"/>
      <sheetName val="Input_Param"/>
      <sheetName val="BS_India_Schedule"/>
      <sheetName val="BS_India"/>
      <sheetName val="BS_Schedule"/>
      <sheetName val="Page_2"/>
      <sheetName val="Disp_Table"/>
      <sheetName val="SLOC_Listing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BS_Schedules"/>
      <sheetName val="Cover_Page"/>
      <sheetName val="Calculation_(2)"/>
      <sheetName val="dealer_list"/>
      <sheetName val="SCH_10"/>
      <sheetName val="Cost_Sheet_"/>
      <sheetName val="profit_&amp;_loss"/>
      <sheetName val="M_G_P-2010"/>
      <sheetName val="Addl_40"/>
      <sheetName val="GL ACCTS"/>
      <sheetName val="Factors"/>
      <sheetName val="Assump. "/>
      <sheetName val="IT Depr"/>
      <sheetName val="Current tax"/>
      <sheetName val="Deprn IT"/>
      <sheetName val="p1 MAT"/>
      <sheetName val="Params"/>
      <sheetName val="MIS premises"/>
      <sheetName val="LS"/>
      <sheetName val="BS Face"/>
      <sheetName val="SUMM-09-04"/>
      <sheetName val="I"/>
      <sheetName val="Basic_Resources1"/>
      <sheetName val="Balance_Sheet_1"/>
      <sheetName val="Movement_of_Mutual_Funds1"/>
      <sheetName val="purchase_PBC1"/>
      <sheetName val="EAW_Final_Accounts_-_991"/>
      <sheetName val="All_Components_Report1"/>
      <sheetName val="BS,_PL,_Sch_5_to_91"/>
      <sheetName val="Rentals_Real_11"/>
      <sheetName val="Sch_13_Notes_13-161"/>
      <sheetName val="Input_schedule1"/>
      <sheetName val="DEC07_GL_DL1"/>
      <sheetName val="Simulator_Detail1"/>
      <sheetName val="lead_schs1"/>
      <sheetName val="KEY_INPUTS1"/>
      <sheetName val="Quarterly_Scrap1"/>
      <sheetName val="Raw_Mtls_1"/>
      <sheetName val="Finished_Goods1"/>
      <sheetName val="Raw_Data1"/>
      <sheetName val="Sch_7-131"/>
      <sheetName val="X_rate1"/>
      <sheetName val="IC-RP_list1"/>
      <sheetName val="Excess_Premium_Settled1"/>
      <sheetName val="HIP_Premium_Working1"/>
      <sheetName val="CM_Calc"/>
      <sheetName val="KPM_DT1"/>
      <sheetName val="Total_revenue1"/>
      <sheetName val="Profit_and_loss1"/>
      <sheetName val="Annexure_I1"/>
      <sheetName val="24100_Accr_Liab"/>
      <sheetName val="BS_and_P&amp;L"/>
      <sheetName val="3BPA00132-5-3_W_plan_HVPNL"/>
      <sheetName val="PV_of_Op_Leases_VDF"/>
      <sheetName val="YTD_Data"/>
      <sheetName val="Anlage_1"/>
      <sheetName val="NMDC_Porf"/>
      <sheetName val="Co__TB"/>
      <sheetName val="Complete_CWIP_Status"/>
      <sheetName val="Fill_this_out_first___"/>
      <sheetName val="Annexure_to_HDFC"/>
      <sheetName val="Read_me"/>
      <sheetName val="DATA_91-98"/>
      <sheetName val="Head_Office-Bud"/>
      <sheetName val="TAX_INCOME"/>
      <sheetName val="Input_Page"/>
      <sheetName val="SEP_"/>
      <sheetName val="Data_Tables"/>
      <sheetName val="co_tax"/>
      <sheetName val="Oakwood_Exp"/>
      <sheetName val="Instruction_Sheet"/>
      <sheetName val="MACH&amp;EQUIP_"/>
      <sheetName val="Notes_to_cash_flow_pt__1"/>
      <sheetName val="old_serial_no_"/>
      <sheetName val="Input_Data"/>
      <sheetName val="due_to_from"/>
      <sheetName val="TBAL9697_-group_wise__sdpl"/>
      <sheetName val="Data_Center_P&amp;L"/>
      <sheetName val="AR_Drop_Downs"/>
      <sheetName val="CC_&amp;_PC"/>
      <sheetName val="Add__02-03"/>
      <sheetName val="Jul-02_tb"/>
      <sheetName val="Annx_3"/>
      <sheetName val="Sch_BS"/>
      <sheetName val="Depn_chart"/>
      <sheetName val="Schedules_PL"/>
      <sheetName val="Schedules_BS"/>
      <sheetName val="FORM_B___Oct_2005"/>
      <sheetName val="BY_Client_&amp;_Region_Aug"/>
      <sheetName val="BS_JUL"/>
      <sheetName val="Rate_analysis"/>
      <sheetName val="Weekend_Allow_Jan,10"/>
      <sheetName val="Earnings_model"/>
      <sheetName val="2001_CC"/>
      <sheetName val="REGIONAL_ADJUSTMENTS"/>
      <sheetName val="WP_Hist_ABC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Monthly_Break_Up"/>
      <sheetName val="Output_Sheet"/>
      <sheetName val="4_L_C_GENERAL"/>
      <sheetName val="2005_Capital_Plan"/>
      <sheetName val="2005_OneTimePLImpact_Plan"/>
      <sheetName val="2005_Depreciation_Plan"/>
      <sheetName val="2005_Project_Summary"/>
      <sheetName val="2005_RecurringPLImpact_Plan"/>
      <sheetName val="Lead_Sheet"/>
      <sheetName val="Location_&amp;_Dept_Master"/>
      <sheetName val="GL_MASTER"/>
      <sheetName val="Cummulative_method"/>
      <sheetName val="Asset_&amp;_Exp_dump"/>
      <sheetName val="VENDOR_MASTER"/>
      <sheetName val="NOVEMBER_SWAMY_ORG-I"/>
      <sheetName val="Rev_Fct"/>
      <sheetName val="PT_Cost_Details"/>
      <sheetName val="BS_&amp;_Sch_"/>
      <sheetName val="July_06-Mar_07"/>
      <sheetName val="June_2000"/>
      <sheetName val="7_0_CapEx"/>
      <sheetName val="Mount_Fuji"/>
      <sheetName val="Sales_Analysis"/>
      <sheetName val="미지급이자(분쟁대상)"/>
      <sheetName val="Revaluation"/>
      <sheetName val="KeyMultInputs"/>
      <sheetName val="spares"/>
      <sheetName val="Visa _work permit"/>
      <sheetName val="Process_Data"/>
      <sheetName val="Register"/>
      <sheetName val="BP-ST1"/>
      <sheetName val="Annex - 8"/>
      <sheetName val="TaxComputn"/>
      <sheetName val="sheet6"/>
      <sheetName val="BS SCH A-D"/>
      <sheetName val="Reg for Existing Assets"/>
      <sheetName val="FINAL"/>
      <sheetName val="software"/>
      <sheetName val="Paysheet - Mar 10"/>
      <sheetName val="WIPROGE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Schedule"/>
      <sheetName val="SFH"/>
      <sheetName val="MOH"/>
      <sheetName val="Depn Arrival"/>
      <sheetName val="Sale (Apr'07 to Mar'08)"/>
      <sheetName val="China"/>
      <sheetName val="AVGSAL"/>
      <sheetName val="INC_CONV"/>
      <sheetName val="MP Variance Summary"/>
      <sheetName val="FX"/>
      <sheetName val="IP_Business_Manpower1"/>
      <sheetName val="Fill_this_out_first___1"/>
      <sheetName val="Anlage_11"/>
      <sheetName val="IT Depn Schedule"/>
      <sheetName val="BALANCE_SHEET6"/>
      <sheetName val="P_&amp;_L6"/>
      <sheetName val="SHARE_CAPITAL6"/>
      <sheetName val="R_&amp;_s6"/>
      <sheetName val="Res_&amp;_surplus6"/>
      <sheetName val="SEC_LOAN_6"/>
      <sheetName val="UN-SEC_LOAN6"/>
      <sheetName val="Fixed_Assets6"/>
      <sheetName val="OTHER_INC_6"/>
      <sheetName val="FinishedTraded_Goods6"/>
      <sheetName val="Int_&amp;_Fin_chgs6"/>
      <sheetName val="trial_(2)6"/>
      <sheetName val="LINK_GAP6"/>
      <sheetName val="PL_Groupings6"/>
      <sheetName val="BS_Groupings6"/>
      <sheetName val="Other_notes3"/>
      <sheetName val="Current_assets6"/>
      <sheetName val="Current_liabilities6"/>
      <sheetName val="Deferred_tax6"/>
      <sheetName val="Employment_of_capital6"/>
      <sheetName val="Long_Term_Borrowings6"/>
      <sheetName val="FA_LB6"/>
      <sheetName val="Working_capital6"/>
      <sheetName val="PL_grp4"/>
      <sheetName val="kpmg_format4"/>
      <sheetName val="cash_flow4"/>
      <sheetName val="gen_ledger_data6"/>
      <sheetName val="Original_format6"/>
      <sheetName val="S_4_3_SAP_Dump6"/>
      <sheetName val="E755_Annex6"/>
      <sheetName val="E1_Invoice6"/>
      <sheetName val="Basic_Details6"/>
      <sheetName val="Non-Statistical_Sampling6"/>
      <sheetName val="Groupings_BS6"/>
      <sheetName val="DEC_PIVOT6"/>
      <sheetName val="Op_Plan_Sales6"/>
      <sheetName val="Apr_08_to_Mar_094"/>
      <sheetName val="Budd_Lanner_Split4"/>
      <sheetName val="Ann_-13"/>
      <sheetName val="Co_26_Unfinished_P&amp;E3"/>
      <sheetName val="STOCK_VALUEMay034"/>
      <sheetName val="AP_Example3"/>
      <sheetName val="S2_Chart3"/>
      <sheetName val="S5_Chart3"/>
      <sheetName val="Income_Statement3"/>
      <sheetName val="Expense_Budget_NOV4"/>
      <sheetName val="WGE_P&amp;E4"/>
      <sheetName val="Accrual_Nov'054"/>
      <sheetName val="Query_SS_1_8054"/>
      <sheetName val="Brand_&amp;_CC_list3"/>
      <sheetName val="Market_list3"/>
      <sheetName val="Purchase_Order3"/>
      <sheetName val="Cochin_Invoice_File4"/>
      <sheetName val="STPI_November_084"/>
      <sheetName val="BS_-_L+OE4"/>
      <sheetName val="Annexure_3A4"/>
      <sheetName val="DCF_Analysis4"/>
      <sheetName val="Sheet1_(2)3"/>
      <sheetName val="Page_8_3"/>
      <sheetName val="Modality_Summary3"/>
      <sheetName val="16_IC-RP_list1"/>
      <sheetName val="PRO_AND_SALE_-APRIL-04-JAN-051"/>
      <sheetName val="Discounted_Cash_Flow1"/>
      <sheetName val="OPERATING_HEAD1"/>
      <sheetName val="HIST_-_IS1"/>
      <sheetName val="Locked_cell1"/>
      <sheetName val="5A_ASSETLIST1"/>
      <sheetName val="Grey_cloth_outsource1"/>
      <sheetName val="revenues_-_geographies1"/>
      <sheetName val="Mumbai_Revised1"/>
      <sheetName val="grp_1"/>
      <sheetName val="BS_IAS_(eur)3"/>
      <sheetName val="Val_Com43"/>
      <sheetName val="Val_Com73"/>
      <sheetName val="FX_Rate_-_Current_Month_Rates3"/>
      <sheetName val="CAMPWISE_COLL3"/>
      <sheetName val="Power_&amp;_Fuel_(S)1"/>
      <sheetName val="Account_balances1"/>
      <sheetName val="DC_Actual1"/>
      <sheetName val="DC_PLan1"/>
      <sheetName val="Service_Function1"/>
      <sheetName val="Project_Ignite1"/>
      <sheetName val="Multiples_output1"/>
      <sheetName val="Profitability_stats1"/>
      <sheetName val="Inputs_from_PSTN_Model1"/>
      <sheetName val="DCF_Senstivities1"/>
      <sheetName val="Payroll_reconciliation1"/>
      <sheetName val="sch_11_thru_151"/>
      <sheetName val="sch_1_thru_6_sans_41"/>
      <sheetName val="Disp_Table1"/>
      <sheetName val="SLOC_Listing1"/>
      <sheetName val="Key_Brd_Data1"/>
      <sheetName val="Iressa_Pat_Dyn1"/>
      <sheetName val="Exanta_Assumptions1"/>
      <sheetName val="Sym_Assumptions1"/>
      <sheetName val="Iressa_Assumptions1"/>
      <sheetName val="Cerovive_Contr1"/>
      <sheetName val="Galida_Contr1"/>
      <sheetName val="Nexium_Assumptions1"/>
      <sheetName val="Nexium_Pat_Dyn1"/>
      <sheetName val="Crestor_Pat_Dyn1"/>
      <sheetName val="Exanta_Pat_Dyn1"/>
      <sheetName val="Sym_Pat_Dyn1"/>
      <sheetName val="Faslodex_Pat_Dyn1"/>
      <sheetName val="Crestor_Assumptions1"/>
      <sheetName val="Arimidex_Pat_Dyn1"/>
      <sheetName val="Casodex_Pat_Dyn1"/>
      <sheetName val="Zoladex_Pat_Dyn1"/>
      <sheetName val="Seroquel_Pat_Dyn1"/>
      <sheetName val="Nexium_Pen_Val1"/>
      <sheetName val="Brand_4_Contr1"/>
      <sheetName val="Brand_1_Pen_Val1"/>
      <sheetName val="Brand_2_Pen_Val1"/>
      <sheetName val="Brand_3_Pen_Val1"/>
      <sheetName val="Brand_4_Pen_Val1"/>
      <sheetName val="BS_Schedules1"/>
      <sheetName val="Cover_Page1"/>
      <sheetName val="ALL_DATA1"/>
      <sheetName val="PROGRAM_REV1"/>
      <sheetName val="ETC_Plant_Cost1"/>
      <sheetName val="EXPL_AGUA1"/>
      <sheetName val="Calculation_(2)1"/>
      <sheetName val="dealer_list1"/>
      <sheetName val="SCH_101"/>
      <sheetName val="Total_DTH_Forecast1"/>
      <sheetName val="Total_Distribution_Forecast1"/>
      <sheetName val="DSM_checkbook1"/>
      <sheetName val="ITEM__STUDY_(2)1"/>
      <sheetName val="TRIAL_BALANCE1"/>
      <sheetName val="Pro-Forma_profile_AVP1"/>
      <sheetName val="Debt_Calcs_1"/>
      <sheetName val="Stryker_DIV_1"/>
      <sheetName val="Exchange_rates1"/>
      <sheetName val="Input_Param1"/>
      <sheetName val="BS_India_Schedule1"/>
      <sheetName val="BS_India1"/>
      <sheetName val="BS_Schedule1"/>
      <sheetName val="Page_21"/>
      <sheetName val="receipts"/>
      <sheetName val="Quarter"/>
      <sheetName val="BKCSTOCKVAL"/>
      <sheetName val="MAHSTOCKVAL"/>
      <sheetName val="BALANCE_SHEET7"/>
      <sheetName val="P_&amp;_L7"/>
      <sheetName val="SHARE_CAPITAL7"/>
      <sheetName val="R_&amp;_s7"/>
      <sheetName val="Res_&amp;_surplus7"/>
      <sheetName val="SEC_LOAN_7"/>
      <sheetName val="UN-SEC_LOAN7"/>
      <sheetName val="Fixed_Assets7"/>
      <sheetName val="OTHER_INC_7"/>
      <sheetName val="FinishedTraded_Goods7"/>
      <sheetName val="Int_&amp;_Fin_chgs7"/>
      <sheetName val="trial_(2)7"/>
      <sheetName val="LINK_GAP7"/>
      <sheetName val="Other_notes4"/>
      <sheetName val="PL_Groupings7"/>
      <sheetName val="BS_Groupings7"/>
      <sheetName val="Current_assets7"/>
      <sheetName val="Current_liabilities7"/>
      <sheetName val="Deferred_tax7"/>
      <sheetName val="Employment_of_capital7"/>
      <sheetName val="Long_Term_Borrowings7"/>
      <sheetName val="FA_LB7"/>
      <sheetName val="Working_capital7"/>
      <sheetName val="PL_grp5"/>
      <sheetName val="kpmg_format5"/>
      <sheetName val="cash_flow5"/>
      <sheetName val="Ann_-14"/>
      <sheetName val="Co_26_Unfinished_P&amp;E4"/>
      <sheetName val="gen_ledger_data7"/>
      <sheetName val="Original_format7"/>
      <sheetName val="E755_Annex7"/>
      <sheetName val="S_4_3_SAP_Dump7"/>
      <sheetName val="Groupings_BS7"/>
      <sheetName val="DEC_PIVOT7"/>
      <sheetName val="Op_Plan_Sales7"/>
      <sheetName val="Basic_Details7"/>
      <sheetName val="Non-Statistical_Sampling7"/>
      <sheetName val="E1_Invoice7"/>
      <sheetName val="Budd_Lanner_Split5"/>
      <sheetName val="STOCK_VALUEMay035"/>
      <sheetName val="AP_Example4"/>
      <sheetName val="S2_Chart4"/>
      <sheetName val="S5_Chart4"/>
      <sheetName val="Apr_08_to_Mar_095"/>
      <sheetName val="Expense_Budget_NOV5"/>
      <sheetName val="WGE_P&amp;E5"/>
      <sheetName val="Income_Statement4"/>
      <sheetName val="Accrual_Nov'055"/>
      <sheetName val="Query_SS_1_8055"/>
      <sheetName val="Brand_&amp;_CC_list4"/>
      <sheetName val="Market_list4"/>
      <sheetName val="Purchase_Order4"/>
      <sheetName val="Cochin_Invoice_File5"/>
      <sheetName val="STPI_November_085"/>
      <sheetName val="BS_-_L+OE5"/>
      <sheetName val="Annexure_3A5"/>
      <sheetName val="DCF_Analysis5"/>
      <sheetName val="Modality_Summary4"/>
      <sheetName val="Page_8_4"/>
      <sheetName val="Basic_Resources2"/>
      <sheetName val="Movement_of_Mutual_Funds2"/>
      <sheetName val="purchase_PBC2"/>
      <sheetName val="Sch_13_Notes_13-162"/>
      <sheetName val="Balance_Sheet_2"/>
      <sheetName val="EAW_Final_Accounts_-_992"/>
      <sheetName val="Input_schedule2"/>
      <sheetName val="DEC07_GL_DL2"/>
      <sheetName val="Simulator_Detail2"/>
      <sheetName val="lead_schs2"/>
      <sheetName val="Sheet1_(2)4"/>
      <sheetName val="16_IC-RP_list2"/>
      <sheetName val="Sch_7-132"/>
      <sheetName val="PRO_AND_SALE_-APRIL-04-JAN-052"/>
      <sheetName val="Discounted_Cash_Flow2"/>
      <sheetName val="5A_ASSETLIST2"/>
      <sheetName val="OPERATING_HEAD2"/>
      <sheetName val="HIST_-_IS2"/>
      <sheetName val="X_rate2"/>
      <sheetName val="IC-RP_list2"/>
      <sheetName val="Excess_Premium_Settled2"/>
      <sheetName val="HIP_Premium_Working2"/>
      <sheetName val="All_Components_Report2"/>
      <sheetName val="BS,_PL,_Sch_5_to_92"/>
      <sheetName val="Rentals_Real_12"/>
      <sheetName val="Quarterly_Scrap2"/>
      <sheetName val="Raw_Mtls_2"/>
      <sheetName val="Finished_Goods2"/>
      <sheetName val="Raw_Data2"/>
      <sheetName val="KEY_INPUTS2"/>
      <sheetName val="Profit_and_loss2"/>
      <sheetName val="Locked_cell2"/>
      <sheetName val="BS_IAS_(eur)4"/>
      <sheetName val="Val_Com44"/>
      <sheetName val="Val_Com74"/>
      <sheetName val="CAMPWISE_COLL4"/>
      <sheetName val="FX_Rate_-_Current_Month_Rates4"/>
      <sheetName val="Total_revenue2"/>
      <sheetName val="KPM_DT2"/>
      <sheetName val="Annexure_I2"/>
      <sheetName val="grp_2"/>
      <sheetName val="DCF_Senstivities2"/>
      <sheetName val="ITEM__STUDY_(2)2"/>
      <sheetName val="TRIAL_BALANCE2"/>
      <sheetName val="Pro-Forma_profile_AVP2"/>
      <sheetName val="Debt_Calcs_2"/>
      <sheetName val="Stryker_DIV_2"/>
      <sheetName val="Exchange_rates2"/>
      <sheetName val="EXPL_AGUA2"/>
      <sheetName val="Input_Param2"/>
      <sheetName val="BS_India_Schedule2"/>
      <sheetName val="BS_India2"/>
      <sheetName val="BS_Schedule2"/>
      <sheetName val="Page_22"/>
      <sheetName val="sch_11_thru_152"/>
      <sheetName val="sch_1_thru_6_sans_42"/>
      <sheetName val="Payroll_reconciliation2"/>
      <sheetName val="PROGRAM_REV2"/>
      <sheetName val="Power_&amp;_Fuel_(S)2"/>
      <sheetName val="DC_Actual2"/>
      <sheetName val="DC_PLan2"/>
      <sheetName val="Account_balances2"/>
      <sheetName val="Service_Function2"/>
      <sheetName val="Project_Ignite2"/>
      <sheetName val="Multiples_output2"/>
      <sheetName val="Profitability_stats2"/>
      <sheetName val="Inputs_from_PSTN_Model2"/>
      <sheetName val="Grey_cloth_outsource2"/>
      <sheetName val="Disp_Table2"/>
      <sheetName val="SLOC_Listing2"/>
      <sheetName val="Key_Brd_Data2"/>
      <sheetName val="Iressa_Pat_Dyn2"/>
      <sheetName val="Exanta_Assumptions2"/>
      <sheetName val="Sym_Assumptions2"/>
      <sheetName val="Iressa_Assumptions2"/>
      <sheetName val="Cerovive_Contr2"/>
      <sheetName val="Galida_Contr2"/>
      <sheetName val="Nexium_Assumptions2"/>
      <sheetName val="Nexium_Pat_Dyn2"/>
      <sheetName val="Crestor_Pat_Dyn2"/>
      <sheetName val="Exanta_Pat_Dyn2"/>
      <sheetName val="Sym_Pat_Dyn2"/>
      <sheetName val="Faslodex_Pat_Dyn2"/>
      <sheetName val="Crestor_Assumptions2"/>
      <sheetName val="Arimidex_Pat_Dyn2"/>
      <sheetName val="Casodex_Pat_Dyn2"/>
      <sheetName val="Zoladex_Pat_Dyn2"/>
      <sheetName val="Seroquel_Pat_Dyn2"/>
      <sheetName val="Nexium_Pen_Val2"/>
      <sheetName val="Brand_4_Contr2"/>
      <sheetName val="Brand_1_Pen_Val2"/>
      <sheetName val="Brand_2_Pen_Val2"/>
      <sheetName val="Brand_3_Pen_Val2"/>
      <sheetName val="Brand_4_Pen_Val2"/>
      <sheetName val="ALL_DATA2"/>
      <sheetName val="ETC_Plant_Cost2"/>
      <sheetName val="revenues_-_geographies2"/>
      <sheetName val="Mumbai_Revised2"/>
      <sheetName val="Total_DTH_Forecast2"/>
      <sheetName val="Total_Distribution_Forecast2"/>
      <sheetName val="DSM_checkbook2"/>
      <sheetName val="dealer_list2"/>
      <sheetName val="BS_Schedules2"/>
      <sheetName val="Cover_Page2"/>
      <sheetName val="Calculation_(2)2"/>
      <sheetName val="SCH_102"/>
      <sheetName val="상여_(2)"/>
      <sheetName val="118_세금과공과"/>
      <sheetName val="2_대외공문"/>
      <sheetName val="시실누(모)_"/>
      <sheetName val="수익성_분석"/>
      <sheetName val="타계정에서_명세서(PL상)"/>
      <sheetName val="X-3_ENG"/>
      <sheetName val="TB_Mar'06"/>
      <sheetName val="업무분장_"/>
      <sheetName val="4__TOP_25_QTY_&amp;_VALUE_WISE_"/>
      <sheetName val="INDIVIDUAL_GRAPH_DATA"/>
      <sheetName val="Visa__work_permit"/>
      <sheetName val="P&amp;L_Summary_Page"/>
      <sheetName val="PRECAST_lightconc-II"/>
      <sheetName val="Fixed_asset_register"/>
      <sheetName val="FAR (old)"/>
      <sheetName val="Assets"/>
      <sheetName val="Sep"/>
      <sheetName val="SALES-BD"/>
      <sheetName val="CAPI_01-02"/>
      <sheetName val="Ins Erection"/>
      <sheetName val="Tax cal"/>
      <sheetName val="IT Category Codes"/>
      <sheetName val="Sheet 1"/>
      <sheetName val="CONTROL "/>
      <sheetName val="BellFlowerprem"/>
      <sheetName val="Title Page"/>
      <sheetName val="D.D"/>
      <sheetName val="Other Banks"/>
      <sheetName val="Monthly P&amp;L"/>
      <sheetName val="Check Register"/>
      <sheetName val="Old"/>
      <sheetName val="Introduction"/>
      <sheetName val="Operating Statistics"/>
      <sheetName val="????&lt;?&gt;"/>
      <sheetName val="Usage Efficiency"/>
      <sheetName val="Global Assmptions"/>
      <sheetName val="Appraisal"/>
      <sheetName val="GRP-RN"/>
      <sheetName val=" "/>
      <sheetName val="SCB_-_Annexure_A1"/>
      <sheetName val="SCH_F1"/>
      <sheetName val="Head_Office-Bud1"/>
      <sheetName val="TAX_INCOME1"/>
      <sheetName val="TB_trend1"/>
      <sheetName val="Cost_Sheet_1"/>
      <sheetName val="profit_&amp;_loss1"/>
      <sheetName val="M_G_P-20101"/>
      <sheetName val="CM_Calc1"/>
      <sheetName val="4Q_R&amp;O-ES1"/>
      <sheetName val="LEX_AugDR951"/>
      <sheetName val="A-3_MODULE1"/>
      <sheetName val="MD'S_RESI1"/>
      <sheetName val="JAPANESE_ACCM1"/>
      <sheetName val="INDIAN_GUEST_HOUSE1"/>
      <sheetName val="ANPARA-SITE_1"/>
      <sheetName val="Bal_Sht_Sch_1"/>
      <sheetName val="Pending_settlements1"/>
      <sheetName val="Data_Tables1"/>
      <sheetName val="Input_Page1"/>
      <sheetName val="labour_rates"/>
      <sheetName val="PV_of_Op_Leases_VDF1"/>
      <sheetName val="24100_Accr_Liab1"/>
      <sheetName val="BS_and_P&amp;L1"/>
      <sheetName val="3BPA00132-5-3_W_plan_HVPNL1"/>
      <sheetName val="YTD_Data1"/>
      <sheetName val="NMDC_Porf1"/>
      <sheetName val="Co__TB1"/>
      <sheetName val="Complete_CWIP_Status1"/>
      <sheetName val="Annexure_to_HDFC1"/>
      <sheetName val="Read_me1"/>
      <sheetName val="DATA_91-981"/>
      <sheetName val="Addl_401"/>
      <sheetName val="Rate_analysis1"/>
      <sheetName val="Monthly_Break_Up1"/>
      <sheetName val="NOVEMBER_SWAMY_ORG-I1"/>
      <sheetName val="Prepaid_Expenses1"/>
      <sheetName val="26AS_Reconciliation1"/>
      <sheetName val="Section_186_-_Compliance1"/>
      <sheetName val="Balances_with_Govt_Authorities1"/>
      <sheetName val="Service_Tax1"/>
      <sheetName val="Excise_Duty1"/>
      <sheetName val="Rev_Mnt_mkt_&amp;_Brnd1"/>
      <sheetName val="BY_Client_&amp;_Region_Aug1"/>
      <sheetName val="Earnings_model1"/>
      <sheetName val="BS_JUL1"/>
      <sheetName val="AR_Drop_Downs1"/>
      <sheetName val="Annx_31"/>
      <sheetName val="Data_Center_P&amp;L1"/>
      <sheetName val="2001_CC1"/>
      <sheetName val="REGIONAL_ADJUSTMENTS1"/>
      <sheetName val="CC_&amp;_PC1"/>
      <sheetName val="WP_Hist_ABC1"/>
      <sheetName val="due_to_from1"/>
      <sheetName val="TBAL9697_-group_wise__sdpl1"/>
      <sheetName val="Add__02-031"/>
      <sheetName val="Weekend_Allow_Jan,101"/>
      <sheetName val="SEP_1"/>
      <sheetName val="co_tax1"/>
      <sheetName val="Oakwood_Exp1"/>
      <sheetName val="Instruction_Sheet1"/>
      <sheetName val="MACH&amp;EQUIP_1"/>
      <sheetName val="Notes_to_cash_flow_pt__11"/>
      <sheetName val="old_serial_no_1"/>
      <sheetName val="Input_Data1"/>
      <sheetName val="Jul-02_tb1"/>
      <sheetName val="Sch_BS1"/>
      <sheetName val="Depn_chart1"/>
      <sheetName val="Schedules_PL1"/>
      <sheetName val="Schedules_BS1"/>
      <sheetName val="FORM_B___Oct_20051"/>
      <sheetName val="June_20001"/>
      <sheetName val="7_0_CapEx1"/>
      <sheetName val="BS_&amp;_Sch_1"/>
      <sheetName val="P&amp;L_SUB_GROUPING"/>
      <sheetName val="Output_Sheet1"/>
      <sheetName val="4_L_C_GENERAL1"/>
      <sheetName val="2005_Capital_Plan1"/>
      <sheetName val="2005_OneTimePLImpact_Plan1"/>
      <sheetName val="2005_Depreciation_Plan1"/>
      <sheetName val="2005_Project_Summary1"/>
      <sheetName val="2005_RecurringPLImpact_Plan1"/>
      <sheetName val="Lead_Sheet1"/>
      <sheetName val="Location_&amp;_Dept_Master1"/>
      <sheetName val="GL_MASTER1"/>
      <sheetName val="Cummulative_method1"/>
      <sheetName val="Asset_&amp;_Exp_dump1"/>
      <sheetName val="VENDOR_MASTER1"/>
      <sheetName val="Rev_Fct1"/>
      <sheetName val="PT_Cost_Details1"/>
      <sheetName val="July_06-Mar_071"/>
      <sheetName val="Mount_Fuji1"/>
      <sheetName val="Sales_Analysis1"/>
      <sheetName val="Fixed_Assets_Top_Sheet-_Consol"/>
      <sheetName val="HOUSE_RENT_DEPO_"/>
      <sheetName val="Front_Sheet"/>
      <sheetName val="FX_&amp;_Hedge_-_Pacific_Ltd"/>
      <sheetName val="Sub__Growth"/>
      <sheetName val="RPM_&amp;_Usage"/>
      <sheetName val="Sales_Summary"/>
      <sheetName val="EPS_Adjustments"/>
      <sheetName val="Transaction_Inputs"/>
      <sheetName val="Company_Inputs"/>
      <sheetName val="Price_Sensitivities"/>
      <sheetName val="Invested_capital_VDF"/>
      <sheetName val="Income_Statement_VDF"/>
      <sheetName val="MB-05,_JU"/>
      <sheetName val="Grouping_TB"/>
      <sheetName val="LEGAL_GUJ"/>
      <sheetName val="OVERHD_-PAYROLL"/>
      <sheetName val="NGE_"/>
      <sheetName val="TB_APJ"/>
      <sheetName val="BOB_DETAILS"/>
      <sheetName val="labour_coeff"/>
      <sheetName val="Excess Calc"/>
      <sheetName val="Gratuity walkthrough"/>
      <sheetName val="Month on month"/>
      <sheetName val="Reco"/>
      <sheetName val="Bonus walk"/>
      <sheetName val="Tools new"/>
      <sheetName val="Tools "/>
      <sheetName val="Inter connect Revenue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v"/>
      <sheetName val="4"/>
      <sheetName val="5"/>
      <sheetName val="6"/>
      <sheetName val="7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9"/>
      <sheetName val="30"/>
      <sheetName val="31"/>
      <sheetName val="32"/>
      <sheetName val="33"/>
      <sheetName val="34"/>
      <sheetName val="35"/>
      <sheetName val="36"/>
      <sheetName val="37"/>
      <sheetName val="39"/>
      <sheetName val="40"/>
      <sheetName val="41"/>
      <sheetName val="PG42A"/>
      <sheetName val="hval"/>
      <sheetName val="hvtl"/>
      <sheetName val="CVBUH2MONTHLY"/>
      <sheetName val="Sensitivity "/>
      <sheetName val="Summary"/>
      <sheetName val="IND9899"/>
      <sheetName val="XREF"/>
      <sheetName val="F-4"/>
      <sheetName val="201consfdymar"/>
      <sheetName val="TML 2003"/>
      <sheetName val="1"/>
      <sheetName val="All"/>
      <sheetName val="TML 2002"/>
      <sheetName val="PRINT"/>
      <sheetName val="Estimated Profits"/>
      <sheetName val="Notes"/>
      <sheetName val="KEY INPUTS"/>
      <sheetName val="Balance Sheet Details C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  <sheetName val="#1_Misc_Pipe"/>
      <sheetName val="당진1Drip_Shield"/>
      <sheetName val="당진2Drip_Shield_"/>
      <sheetName val="Summary"/>
      <sheetName val="#1_Misc_Pipe1"/>
      <sheetName val="당진1Drip_Shield1"/>
      <sheetName val="당진2Drip_Shield_1"/>
      <sheetName val="Effective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KEC Global  "/>
      <sheetName val="KEC Global Revised Schedule III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  <sheetData sheetId="11">
        <row r="64">
          <cell r="E64">
            <v>0</v>
          </cell>
        </row>
      </sheetData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1. Policy"/>
      <sheetName val="2. Balance Test"/>
      <sheetName val="3. list of samples"/>
      <sheetName val="4. Depreciation Test"/>
      <sheetName val="5. Repairs &amp; Maintenance"/>
      <sheetName val="Tickmarks "/>
      <sheetName val="ﾏﾁｭﾘﾃｨﾗﾀﾞｰ（月次ベース）"/>
      <sheetName val="Sheet1"/>
      <sheetName val="Worksheet in 5610 Property Comb"/>
      <sheetName val="SCH 10"/>
      <sheetName val="Keyratios"/>
      <sheetName val="P&amp;L"/>
      <sheetName val="Table 5"/>
      <sheetName val="sch 5-8"/>
      <sheetName val="P L"/>
      <sheetName val="NKEL O&amp;M"/>
      <sheetName val="HBI NCD"/>
      <sheetName val="P-LIST"/>
      <sheetName val="FA Register_Detailed "/>
      <sheetName val="Cover sheet"/>
      <sheetName val="FORM7"/>
      <sheetName val="dghn"/>
      <sheetName val="コスト"/>
      <sheetName val="tipos de cambioC"/>
      <sheetName val="traducciones"/>
      <sheetName val="DJ1"/>
      <sheetName val="water prop."/>
      <sheetName val="Analysis Plan vs For"/>
      <sheetName val="Ins Erection"/>
      <sheetName val="Feiertage"/>
      <sheetName val="XREF"/>
      <sheetName val="有価証券残高（仮提出）"/>
      <sheetName val="FUL DE P"/>
      <sheetName val="FUL FRANCE"/>
      <sheetName val="MASTER SCHEDULE F"/>
      <sheetName val="P &amp; L BS Consolidated"/>
      <sheetName val="TB_9_01"/>
      <sheetName val="COMPLEXALL"/>
      <sheetName val="Exchange rates"/>
      <sheetName val="Vendor"/>
      <sheetName val="Monthly Inputs"/>
      <sheetName val="BAW(D)"/>
      <sheetName val="G1"/>
      <sheetName val="INPUTS"/>
      <sheetName val="OUTPUTS"/>
      <sheetName val="Tables"/>
      <sheetName val="Input"/>
      <sheetName val="Debt"/>
      <sheetName val="Profile"/>
      <sheetName val="Formats"/>
      <sheetName val="Capital"/>
      <sheetName val="CON"/>
      <sheetName val="Collection"/>
      <sheetName val="3108"/>
      <sheetName val="EI Control sheet"/>
      <sheetName val="EI Consolidated Fin. Statements"/>
      <sheetName val="FACTORS"/>
      <sheetName val="ISL Trial"/>
      <sheetName val="Provisions"/>
      <sheetName val="Trial"/>
      <sheetName val="Trial Balance"/>
      <sheetName val="1__Policy"/>
      <sheetName val="2__Balance_Test"/>
      <sheetName val="3__list_of_samples"/>
      <sheetName val="4__Depreciation_Test"/>
      <sheetName val="5__Repairs_&amp;_Maintenance"/>
      <sheetName val="Tickmarks_"/>
      <sheetName val="Worksheet_in_5610_Property_Comb"/>
      <sheetName val="SCH_10"/>
      <sheetName val="Table_5"/>
      <sheetName val="P_L"/>
      <sheetName val="NKEL_O&amp;M"/>
      <sheetName val="Cover_sheet1"/>
      <sheetName val="Cover_sheet"/>
      <sheetName val="1__Policy1"/>
      <sheetName val="2__Balance_Test1"/>
      <sheetName val="3__list_of_samples1"/>
      <sheetName val="4__Depreciation_Test1"/>
      <sheetName val="5__Repairs_&amp;_Maintenance1"/>
      <sheetName val="Tickmarks_1"/>
      <sheetName val="Worksheet_in_5610_Property_Com1"/>
      <sheetName val="SCH_101"/>
      <sheetName val="Table_51"/>
      <sheetName val="P_L1"/>
      <sheetName val="NKEL_O&amp;M1"/>
      <sheetName val="Cover_sheet2"/>
      <sheetName val="1__Policy2"/>
      <sheetName val="2__Balance_Test2"/>
      <sheetName val="3__list_of_samples2"/>
      <sheetName val="4__Depreciation_Test2"/>
      <sheetName val="5__Repairs_&amp;_Maintenance2"/>
      <sheetName val="Tickmarks_2"/>
      <sheetName val="Worksheet_in_5610_Property_Com2"/>
      <sheetName val="SCH_102"/>
      <sheetName val="Table_52"/>
      <sheetName val="P_L2"/>
      <sheetName val="NKEL_O&amp;M2"/>
      <sheetName val="Cover_sheet3"/>
      <sheetName val="1__Policy4"/>
      <sheetName val="2__Balance_Test4"/>
      <sheetName val="3__list_of_samples4"/>
      <sheetName val="4__Depreciation_Test4"/>
      <sheetName val="5__Repairs_&amp;_Maintenance4"/>
      <sheetName val="Tickmarks_4"/>
      <sheetName val="Worksheet_in_5610_Property_Com4"/>
      <sheetName val="SCH_104"/>
      <sheetName val="Table_54"/>
      <sheetName val="P_L4"/>
      <sheetName val="NKEL_O&amp;M4"/>
      <sheetName val="Cover_sheet5"/>
      <sheetName val="1__Policy3"/>
      <sheetName val="2__Balance_Test3"/>
      <sheetName val="3__list_of_samples3"/>
      <sheetName val="4__Depreciation_Test3"/>
      <sheetName val="5__Repairs_&amp;_Maintenance3"/>
      <sheetName val="Tickmarks_3"/>
      <sheetName val="Worksheet_in_5610_Property_Com3"/>
      <sheetName val="SCH_103"/>
      <sheetName val="Table_53"/>
      <sheetName val="P_L3"/>
      <sheetName val="NKEL_O&amp;M3"/>
      <sheetName val="Cover_sheet4"/>
      <sheetName val="Cash Flow Working"/>
    </sheetNames>
    <sheetDataSet>
      <sheetData sheetId="0" refreshError="1">
        <row r="28">
          <cell r="F28">
            <v>585389.05000000005</v>
          </cell>
        </row>
        <row r="34">
          <cell r="F34">
            <v>1766229.43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 Done"/>
      <sheetName val="Legends (2)"/>
      <sheetName val="Samples For FA Additions (2)"/>
      <sheetName val="Guidance"/>
      <sheetName val="FA Schedule Dec 07"/>
      <sheetName val="Additions Dec 07"/>
      <sheetName val="FA SHEDULE-Audited Mar 07"/>
      <sheetName val="Reco- FAMS &amp; Tally"/>
      <sheetName val="FA Additions Apr- Dec 07"/>
      <sheetName val="FA register Dec 07"/>
      <sheetName val="Reco-FAMS &amp; Tally"/>
      <sheetName val="Sheet1"/>
      <sheetName val="Total Additions Apr to Nov 07"/>
      <sheetName val="Samples For FA Additions"/>
      <sheetName val="Sampling-CMA-DP"/>
      <sheetName val="Sampling-CMA-OE"/>
      <sheetName val="FA Register-Additions"/>
      <sheetName val="Additions"/>
      <sheetName val="Disposals"/>
      <sheetName val="Fixed Asset Register Dec 07"/>
      <sheetName val="Schedule Dec 06"/>
      <sheetName val="Expectation"/>
      <sheetName val="Audited MArch 07"/>
      <sheetName val="FA register Nov 07"/>
      <sheetName val="Retirements"/>
      <sheetName val="XREF"/>
      <sheetName val="Tickmarks"/>
      <sheetName val="IAA"/>
      <sheetName val="Worksheet in (C) 5640"/>
      <sheetName val="Company"/>
      <sheetName val="NKEL O&amp;M (2)"/>
      <sheetName val="Keyratios"/>
      <sheetName val="Sept 06"/>
      <sheetName val="COMPUTATION"/>
      <sheetName val="Reference"/>
      <sheetName val="269T(final)"/>
      <sheetName val="TB"/>
      <sheetName val="NKEL O&amp;M"/>
      <sheetName val="#REF"/>
      <sheetName val="Drilling"/>
      <sheetName val="Title Page"/>
      <sheetName val="Params"/>
      <sheetName val="per unit"/>
      <sheetName val="CTbe tong"/>
      <sheetName val="CTDZ 0.4+cto"/>
      <sheetName val="W2 FOB _Exports"/>
      <sheetName val="Balance Sheet "/>
      <sheetName val="Index"/>
      <sheetName val="Périodes"/>
      <sheetName val="Base Inputs"/>
      <sheetName val="F1ACS"/>
      <sheetName val="Assumption"/>
      <sheetName val="DCF"/>
      <sheetName val="Intaccrual"/>
      <sheetName val="SBU"/>
      <sheetName val="Analysis"/>
      <sheetName val="Improvements"/>
      <sheetName val="Variante Operai"/>
      <sheetName val="IRR"/>
      <sheetName val="Tax"/>
      <sheetName val="P&amp;L"/>
      <sheetName val="Dividends"/>
      <sheetName val="Production &amp; Revenue Schedules"/>
      <sheetName val="paramètres"/>
      <sheetName val="Earnings"/>
      <sheetName val="Worksheet%20in%20(C)%205640.03%"/>
      <sheetName val="四半期毎MICﾃﾞｰﾀ転記"/>
      <sheetName val="Effective Rates"/>
      <sheetName val="97 사업추정(WEKI)"/>
      <sheetName val="WNS NA 31.03.04"/>
      <sheetName val="WNS UK 31.03.04"/>
      <sheetName val="Library procedures"/>
      <sheetName val="Monthly Inputs"/>
      <sheetName val="2000-1 Monthly Cashflows"/>
      <sheetName val="2002-2 Monthly Cashflows"/>
      <sheetName val="P&amp;L February"/>
      <sheetName val="P&amp;L Feb 2001 cumulative"/>
      <sheetName val="Basework"/>
      <sheetName val="HRD1"/>
      <sheetName val="SHELL DEPOSIT"/>
      <sheetName val="entitlements"/>
      <sheetName val="Asmp"/>
      <sheetName val="Instructions"/>
      <sheetName val="ADV-TK-HORT"/>
      <sheetName val="Name"/>
      <sheetName val="Calculation"/>
      <sheetName val="Input"/>
      <sheetName val="Contribution"/>
      <sheetName val="Rx"/>
      <sheetName val="Dep. during the year"/>
      <sheetName val="Update"/>
      <sheetName val="GI"/>
      <sheetName val="Tax_RF"/>
      <sheetName val="Income_VAT Output"/>
      <sheetName val="Sheet2"/>
      <sheetName val="WEEKSHE"/>
      <sheetName val="Lead"/>
      <sheetName val="IKB3"/>
      <sheetName val="DEG"/>
      <sheetName val="ifcw"/>
      <sheetName val="Sheet BAL'N SHEET"/>
      <sheetName val="SUMMARY SHEET"/>
      <sheetName val="2005 Mys Rate Template"/>
      <sheetName val="Rules"/>
      <sheetName val="Work_Done"/>
      <sheetName val="Legends_(2)"/>
      <sheetName val="Samples_For_FA_Additions_(2)"/>
      <sheetName val="FA_Schedule_Dec_07"/>
      <sheetName val="Additions_Dec_07"/>
      <sheetName val="FA_SHEDULE-Audited_Mar_07"/>
      <sheetName val="Reco-_FAMS_&amp;_Tally"/>
      <sheetName val="FA_Additions_Apr-_Dec_07"/>
      <sheetName val="FA_register_Dec_07"/>
      <sheetName val="Reco-FAMS_&amp;_Tally"/>
      <sheetName val="Total_Additions_Apr_to_Nov_07"/>
      <sheetName val="Samples_For_FA_Additions"/>
      <sheetName val="FA_Register-Additions"/>
      <sheetName val="Fixed_Asset_Register_Dec_07"/>
      <sheetName val="Schedule_Dec_06"/>
      <sheetName val="Audited_MArch_07"/>
      <sheetName val="FA_register_Nov_07"/>
      <sheetName val="Worksheet_in_(C)_5640"/>
      <sheetName val="NKEL_O&amp;M_(2)"/>
      <sheetName val="Sept_06"/>
      <sheetName val="Balance_Sheet_1"/>
      <sheetName val="NKEL_O&amp;M"/>
      <sheetName val="Balance_Sheet_"/>
      <sheetName val="Work_Done1"/>
      <sheetName val="Legends_(2)1"/>
      <sheetName val="Samples_For_FA_Additions_(2)1"/>
      <sheetName val="FA_Schedule_Dec_071"/>
      <sheetName val="Additions_Dec_071"/>
      <sheetName val="FA_SHEDULE-Audited_Mar_071"/>
      <sheetName val="Reco-_FAMS_&amp;_Tally1"/>
      <sheetName val="FA_Additions_Apr-_Dec_071"/>
      <sheetName val="FA_register_Dec_071"/>
      <sheetName val="Reco-FAMS_&amp;_Tally1"/>
      <sheetName val="Total_Additions_Apr_to_Nov_071"/>
      <sheetName val="Samples_For_FA_Additions1"/>
      <sheetName val="FA_Register-Additions1"/>
      <sheetName val="Fixed_Asset_Register_Dec_071"/>
      <sheetName val="Schedule_Dec_061"/>
      <sheetName val="Audited_MArch_071"/>
      <sheetName val="FA_register_Nov_071"/>
      <sheetName val="Worksheet_in_(C)_56401"/>
      <sheetName val="NKEL_O&amp;M_(2)1"/>
      <sheetName val="Sept_061"/>
      <sheetName val="Balance_Sheet_2"/>
      <sheetName val="NKEL_O&amp;M1"/>
      <sheetName val="Work_Done2"/>
      <sheetName val="Legends_(2)2"/>
      <sheetName val="Samples_For_FA_Additions_(2)2"/>
      <sheetName val="FA_Schedule_Dec_072"/>
      <sheetName val="Additions_Dec_072"/>
      <sheetName val="FA_SHEDULE-Audited_Mar_072"/>
      <sheetName val="Reco-_FAMS_&amp;_Tally2"/>
      <sheetName val="FA_Additions_Apr-_Dec_072"/>
      <sheetName val="FA_register_Dec_072"/>
      <sheetName val="Reco-FAMS_&amp;_Tally2"/>
      <sheetName val="Total_Additions_Apr_to_Nov_072"/>
      <sheetName val="Samples_For_FA_Additions2"/>
      <sheetName val="FA_Register-Additions2"/>
      <sheetName val="Fixed_Asset_Register_Dec_072"/>
      <sheetName val="Schedule_Dec_062"/>
      <sheetName val="Audited_MArch_072"/>
      <sheetName val="FA_register_Nov_072"/>
      <sheetName val="Worksheet_in_(C)_56402"/>
      <sheetName val="NKEL_O&amp;M_(2)2"/>
      <sheetName val="Sept_062"/>
      <sheetName val="Balance_Sheet_3"/>
      <sheetName val="NKEL_O&amp;M2"/>
      <sheetName val="Work_Done4"/>
      <sheetName val="Legends_(2)4"/>
      <sheetName val="Samples_For_FA_Additions_(2)4"/>
      <sheetName val="FA_Schedule_Dec_074"/>
      <sheetName val="Additions_Dec_074"/>
      <sheetName val="FA_SHEDULE-Audited_Mar_074"/>
      <sheetName val="Reco-_FAMS_&amp;_Tally4"/>
      <sheetName val="FA_Additions_Apr-_Dec_074"/>
      <sheetName val="FA_register_Dec_074"/>
      <sheetName val="Reco-FAMS_&amp;_Tally4"/>
      <sheetName val="Total_Additions_Apr_to_Nov_074"/>
      <sheetName val="Samples_For_FA_Additions4"/>
      <sheetName val="FA_Register-Additions4"/>
      <sheetName val="Fixed_Asset_Register_Dec_074"/>
      <sheetName val="Schedule_Dec_064"/>
      <sheetName val="Audited_MArch_074"/>
      <sheetName val="FA_register_Nov_074"/>
      <sheetName val="Worksheet_in_(C)_56404"/>
      <sheetName val="NKEL_O&amp;M_(2)4"/>
      <sheetName val="Sept_064"/>
      <sheetName val="Balance_Sheet_5"/>
      <sheetName val="NKEL_O&amp;M4"/>
      <sheetName val="Work_Done3"/>
      <sheetName val="Legends_(2)3"/>
      <sheetName val="Samples_For_FA_Additions_(2)3"/>
      <sheetName val="FA_Schedule_Dec_073"/>
      <sheetName val="Additions_Dec_073"/>
      <sheetName val="FA_SHEDULE-Audited_Mar_073"/>
      <sheetName val="Reco-_FAMS_&amp;_Tally3"/>
      <sheetName val="FA_Additions_Apr-_Dec_073"/>
      <sheetName val="FA_register_Dec_073"/>
      <sheetName val="Reco-FAMS_&amp;_Tally3"/>
      <sheetName val="Total_Additions_Apr_to_Nov_073"/>
      <sheetName val="Samples_For_FA_Additions3"/>
      <sheetName val="FA_Register-Additions3"/>
      <sheetName val="Fixed_Asset_Register_Dec_073"/>
      <sheetName val="Schedule_Dec_063"/>
      <sheetName val="Audited_MArch_073"/>
      <sheetName val="FA_register_Nov_073"/>
      <sheetName val="Worksheet_in_(C)_56403"/>
      <sheetName val="NKEL_O&amp;M_(2)3"/>
      <sheetName val="Sept_063"/>
      <sheetName val="Balance_Sheet_4"/>
      <sheetName val="NKEL_O&amp;M3"/>
      <sheetName val="Theatre mgmt cont"/>
      <sheetName val="OGExp"/>
    </sheetNames>
    <sheetDataSet>
      <sheetData sheetId="0">
        <row r="12">
          <cell r="M12" t="str">
            <v>!</v>
          </cell>
        </row>
      </sheetData>
      <sheetData sheetId="1"/>
      <sheetData sheetId="2"/>
      <sheetData sheetId="3"/>
      <sheetData sheetId="4" refreshError="1">
        <row r="12">
          <cell r="M12" t="str">
            <v>!</v>
          </cell>
        </row>
        <row r="15">
          <cell r="M15" t="str">
            <v>!</v>
          </cell>
        </row>
        <row r="21">
          <cell r="M21" t="str">
            <v>!</v>
          </cell>
        </row>
        <row r="25">
          <cell r="M25" t="str">
            <v>!</v>
          </cell>
        </row>
        <row r="65536">
          <cell r="M65536" t="str">
            <v>!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2">
          <cell r="M12" t="str">
            <v>!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2">
          <cell r="M12" t="str">
            <v>!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2">
          <cell r="M12" t="str">
            <v>!</v>
          </cell>
        </row>
      </sheetData>
      <sheetData sheetId="183"/>
      <sheetData sheetId="184"/>
      <sheetData sheetId="185"/>
      <sheetData sheetId="186"/>
      <sheetData sheetId="187"/>
      <sheetData sheetId="188">
        <row r="12">
          <cell r="M12" t="str">
            <v>!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2">
          <cell r="M12" t="str">
            <v>!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2">
          <cell r="M12" t="str">
            <v>!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COPY (3)"/>
      <sheetName val="ORIGINAL"/>
      <sheetName val="INT.INV. "/>
      <sheetName val="BS"/>
      <sheetName val="PL"/>
      <sheetName val="Dep Sch"/>
      <sheetName val="BSSCH"/>
      <sheetName val="PLSCH"/>
      <sheetName val="Dep Cal"/>
      <sheetName val="Smry Dep"/>
      <sheetName val="Groupings"/>
      <sheetName val="Trial Bal HM 31-03-2004"/>
      <sheetName val="FA"/>
      <sheetName val="Summary"/>
      <sheetName val="Other"/>
      <sheetName val="Data"/>
      <sheetName val="TB-New"/>
      <sheetName val="Final Inc Tax computation"/>
      <sheetName val="RES"/>
      <sheetName val="P &amp; L"/>
      <sheetName val="Reserves &amp; Surplus"/>
      <sheetName val="Other Expenses"/>
      <sheetName val="200B"/>
      <sheetName val="Drilling"/>
      <sheetName val="Assum"/>
      <sheetName val="115JB"/>
      <sheetName val="Main"/>
      <sheetName val="TBCOPY_(3)"/>
      <sheetName val="INT_INV__"/>
      <sheetName val="Dep_Sch"/>
      <sheetName val="Dep_Cal"/>
      <sheetName val="Smry_Dep"/>
      <sheetName val="Trial_Bal_HM_31-03-2004"/>
      <sheetName val="Invest"/>
      <sheetName val="Occupancy &amp; Trade density wkng"/>
      <sheetName val="Parameter"/>
      <sheetName val="Agency BS"/>
      <sheetName val="Détails plans d'actions"/>
      <sheetName val="inve"/>
      <sheetName val="tower"/>
      <sheetName val="PGW"/>
      <sheetName val="BudgetVsActualFY2014"/>
      <sheetName val="Ann IS"/>
      <sheetName val="2.Valuation"/>
      <sheetName val="3.Summary"/>
      <sheetName val="HBI NCD"/>
      <sheetName val="entitlements"/>
      <sheetName val="Sheet1"/>
      <sheetName val="Delhi"/>
      <sheetName val="Macro"/>
      <sheetName val="Profit &amp; Loss Account"/>
      <sheetName val="Base Info"/>
      <sheetName val="Vivarea"/>
      <sheetName val="KEY INPUTS"/>
      <sheetName val="Addi Jan - Dec 99"/>
      <sheetName val="sep01"/>
      <sheetName val="IG-fixed ROIC"/>
      <sheetName val="IG fixed RONIC"/>
      <sheetName val="CASH FLOW AND BALANCE SHEET"/>
      <sheetName val="DEL1"/>
      <sheetName val="TB"/>
      <sheetName val="Bal Sheet"/>
      <sheetName val="Rising Main"/>
      <sheetName val="INDORAMA Group June 02"/>
      <sheetName val="Grouping"/>
      <sheetName val="TESORERIA"/>
      <sheetName val="Revenue-Invoicewise"/>
      <sheetName val="CAPITAL ADV"/>
      <sheetName val="#REF"/>
      <sheetName val="DCF Analysis"/>
      <sheetName val="cell rel"/>
      <sheetName val="a-4"/>
      <sheetName val="CockPit"/>
      <sheetName val="Cover"/>
      <sheetName val="CUSTOMER STRATEGIES"/>
      <sheetName val="CustOrg"/>
      <sheetName val="Page 1"/>
      <sheetName val="Page 2"/>
      <sheetName val="SysNavigation"/>
      <sheetName val="dec98"/>
      <sheetName val="OC5-Push Diag"/>
      <sheetName val="Franchise Input"/>
      <sheetName val="Register"/>
      <sheetName val="STORE MANAGEMENT"/>
      <sheetName val="Depn chart"/>
      <sheetName val="COMBSCHEDULE"/>
      <sheetName val="Key"/>
      <sheetName val="Detail Grouping"/>
      <sheetName val="Financials"/>
      <sheetName val="Other notes"/>
      <sheetName val="RT KAR F"/>
      <sheetName val="RT PDK F"/>
      <sheetName val="SBA AP P"/>
      <sheetName val="UP P"/>
      <sheetName val="WBA BG F"/>
      <sheetName val="EXCISE"/>
      <sheetName val="old_serial no."/>
      <sheetName val="tot_ass_9697"/>
      <sheetName val="template"/>
      <sheetName val="ROCE"/>
      <sheetName val="SUMM"/>
      <sheetName val="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rial"/>
      <sheetName val="BS"/>
      <sheetName val="Cash-flow (2)"/>
      <sheetName val="SH 1&amp;2"/>
      <sheetName val="sch- 3"/>
      <sheetName val="Sch 4  "/>
      <sheetName val="sch 5-6"/>
      <sheetName val="Sch 4 DETAILS "/>
      <sheetName val="SH5-6 (detail)"/>
      <sheetName val="sch7-8 (detail)"/>
      <sheetName val="CA-Ageing"/>
      <sheetName val="CL-Ageing"/>
      <sheetName val="Retention-Ageing"/>
      <sheetName val="Cap-Ageing"/>
      <sheetName val="Exp"/>
      <sheetName val="Debtors Ageing"/>
      <sheetName val="Con Liab (2)"/>
      <sheetName val="FA Master"/>
      <sheetName val="GRIR"/>
      <sheetName val="Sheet1"/>
      <sheetName val="Tax provision"/>
      <sheetName val="Contracts"/>
      <sheetName val="Con Liab"/>
      <sheetName val="Provision"/>
      <sheetName val="P L"/>
      <sheetName val="98ordbkg"/>
      <sheetName val="sass  Apr01"/>
      <sheetName val="margin baseline"/>
      <sheetName val="sacb  fy2000"/>
      <sheetName val="sacb trend"/>
      <sheetName val="Annexure"/>
      <sheetName val="Fixed Assets Top Sheet- Consol"/>
      <sheetName val="LONGI-DAHEJ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9"/>
      <sheetName val="stock exchange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DET0900"/>
      <sheetName val="Leadsheet"/>
      <sheetName val="Assumptions"/>
      <sheetName val="Options"/>
      <sheetName val="Chal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nagerial rem"/>
      <sheetName val="Details"/>
      <sheetName val="Schedules"/>
      <sheetName val="Balance Sheet"/>
      <sheetName val="Profit &amp; Loss"/>
      <sheetName val="Fixed Assets"/>
      <sheetName val="Understanding Inventory "/>
      <sheetName val="Valuation Inhouse"/>
      <sheetName val="Pivot Summary"/>
      <sheetName val="System Onhand stock"/>
      <sheetName val="Inventory Value"/>
      <sheetName val="Inventory Summary"/>
      <sheetName val="1. RM"/>
      <sheetName val="2. WIP"/>
      <sheetName val="3. FG"/>
      <sheetName val="3.1 FG-MIT"/>
      <sheetName val="4. MIB"/>
      <sheetName val="5. R&amp;D"/>
      <sheetName val="6. Scrap"/>
      <sheetName val="7. Reject"/>
      <sheetName val="8. Misc Items having Nil value"/>
      <sheetName val="9. RM MIT"/>
      <sheetName val="10. Advance custom duty"/>
      <sheetName val="11. Receiving Inv Dec-11"/>
      <sheetName val="12. FG Steel copper Adj"/>
      <sheetName val="13. RIP Steel copper Adj."/>
      <sheetName val="14. Total Onhand Physical stock"/>
      <sheetName val="Sample for Rate"/>
      <sheetName val="Sheet1 (2)"/>
      <sheetName val="Tickmarks"/>
      <sheetName val="Summary Excise"/>
      <sheetName val="Profit _ Loss"/>
      <sheetName val="Project list from WIP"/>
      <sheetName val="Ratios"/>
      <sheetName val="Variables"/>
    </sheetNames>
    <sheetDataSet>
      <sheetData sheetId="0" refreshError="1"/>
      <sheetData sheetId="1" refreshError="1"/>
      <sheetData sheetId="2" refreshError="1"/>
      <sheetData sheetId="3" refreshError="1">
        <row r="62">
          <cell r="E62">
            <v>32716995</v>
          </cell>
        </row>
        <row r="85">
          <cell r="E85">
            <v>341031.46</v>
          </cell>
        </row>
        <row r="88">
          <cell r="E88">
            <v>2008798.98</v>
          </cell>
        </row>
        <row r="146">
          <cell r="E146">
            <v>100000</v>
          </cell>
        </row>
        <row r="149">
          <cell r="E149">
            <v>30644.9</v>
          </cell>
        </row>
        <row r="159">
          <cell r="E159">
            <v>651384</v>
          </cell>
        </row>
        <row r="160">
          <cell r="E160">
            <v>525000</v>
          </cell>
        </row>
        <row r="163">
          <cell r="E163">
            <v>784190</v>
          </cell>
        </row>
        <row r="165">
          <cell r="E165">
            <v>0</v>
          </cell>
        </row>
        <row r="167">
          <cell r="E167">
            <v>3350313.25</v>
          </cell>
        </row>
      </sheetData>
      <sheetData sheetId="4" refreshError="1">
        <row r="25">
          <cell r="E25">
            <v>17680011.5</v>
          </cell>
        </row>
        <row r="33">
          <cell r="E33">
            <v>19041251</v>
          </cell>
        </row>
      </sheetData>
      <sheetData sheetId="5" refreshError="1"/>
      <sheetData sheetId="6" refreshError="1"/>
      <sheetData sheetId="7">
        <row r="99">
          <cell r="D99" t="str">
            <v>These are advances given for Custom duty for imported goods.</v>
          </cell>
        </row>
      </sheetData>
      <sheetData sheetId="8"/>
      <sheetData sheetId="9">
        <row r="99">
          <cell r="D99" t="str">
            <v>These are advances given for Custom duty for imported goods.</v>
          </cell>
        </row>
      </sheetData>
      <sheetData sheetId="10"/>
      <sheetData sheetId="11">
        <row r="99">
          <cell r="D99" t="str">
            <v>These are advances given for Custom duty for imported goods.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>
        <row r="22">
          <cell r="E22">
            <v>0</v>
          </cell>
        </row>
      </sheetData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v"/>
      <sheetName val="4"/>
      <sheetName val="5"/>
      <sheetName val="6"/>
      <sheetName val="7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9"/>
      <sheetName val="30"/>
      <sheetName val="31"/>
      <sheetName val="32"/>
      <sheetName val="33"/>
      <sheetName val="34"/>
      <sheetName val="35"/>
      <sheetName val="36"/>
      <sheetName val="37"/>
      <sheetName val="39"/>
      <sheetName val="40"/>
      <sheetName val="41"/>
      <sheetName val="PG42A"/>
      <sheetName val="IND9899"/>
      <sheetName val="SALE&amp;COST"/>
      <sheetName val="hval"/>
      <sheetName val="hvtl"/>
      <sheetName val="MC"/>
      <sheetName val="cwip on 31.03.2003"/>
      <sheetName val="Sheet1"/>
      <sheetName val="COVER"/>
      <sheetName val="ST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Statement in millions"/>
      <sheetName val="Cash Flow Worksheet"/>
      <sheetName val="Balance Sheet (2)"/>
      <sheetName val="Income Statement (2)"/>
      <sheetName val="Consol BS 2003"/>
      <sheetName val="Income Statement "/>
      <sheetName val="Tax Working "/>
      <sheetName val="Deferred Tax "/>
      <sheetName val="Tax Charge "/>
      <sheetName val="TB ( US GAAP)"/>
      <sheetName val="Sheet1"/>
      <sheetName val="Additions "/>
      <sheetName val="Depreciation"/>
      <sheetName val="Other Comp Income "/>
      <sheetName val="FA "/>
      <sheetName val="Cash flow details"/>
      <sheetName val="Investments "/>
      <sheetName val="XREF"/>
      <sheetName val="Tickmarks"/>
      <sheetName val="????(?????)"/>
      <sheetName val="Revenue-Invoicewise"/>
      <sheetName val="p &amp;l stpwise dec03"/>
      <sheetName val="Code"/>
      <sheetName val="Cash_Flow_Statement_in_millions"/>
      <sheetName val="Cash_Flow_Worksheet"/>
      <sheetName val="Balance_Sheet_(2)"/>
      <sheetName val="Income_Statement_(2)"/>
      <sheetName val="Consol_BS_2003"/>
      <sheetName val="Income_Statement_"/>
      <sheetName val="Tax_Working_"/>
      <sheetName val="Deferred_Tax_"/>
      <sheetName val="Tax_Charge_"/>
      <sheetName val="TB_(_US_GAAP)"/>
      <sheetName val="Additions_"/>
      <sheetName val="Other_Comp_Income_"/>
      <sheetName val="FA_"/>
      <sheetName val="Cash_flow_details"/>
      <sheetName val="Investments_"/>
      <sheetName val="p_&amp;l_stpwise_dec03"/>
      <sheetName val="Cash Flow Statement in mln"/>
      <sheetName val="Breakup Value Working"/>
      <sheetName val="INVSTS QUANT-NOTES"/>
      <sheetName val="____(_____)"/>
      <sheetName val="MINR BA"/>
      <sheetName val="12"/>
      <sheetName val="VENDORmar11"/>
      <sheetName val="MASTER SCHEDULE F"/>
      <sheetName val="Insurance (exp)"/>
      <sheetName val="orderbking_JAN01_MAR02"/>
      <sheetName val="Oustanding Balances"/>
      <sheetName val="FCCB "/>
      <sheetName val="Trade Rec"/>
      <sheetName val="Oth Inc"/>
      <sheetName val="Cash and Bank"/>
      <sheetName val="IGAAP BS- IS"/>
      <sheetName val="Deferred Tax"/>
      <sheetName val="IGAAP YTD"/>
      <sheetName val="Investments"/>
      <sheetName val="Inventories"/>
      <sheetName val="ST L&amp;A and OFA"/>
      <sheetName val="LT L&amp;A and OFA"/>
      <sheetName val="LTB"/>
      <sheetName val="Trade and other payables"/>
      <sheetName val="Other assets"/>
      <sheetName val="Liabilities"/>
      <sheetName val="NOA"/>
      <sheetName val="Revenue"/>
      <sheetName val="Equity"/>
      <sheetName val="STB"/>
      <sheetName val="Provisions"/>
      <sheetName val="Income Tax"/>
      <sheetName val="TB"/>
      <sheetName val="1000-Apr07"/>
      <sheetName val="Master Sheet - ODC 2002-03"/>
      <sheetName val="유통망계획"/>
      <sheetName val="Cash flow 31 December 2003 - Fi"/>
      <sheetName val="Gtee Commn"/>
      <sheetName val="ADVANCE EQUITY"/>
      <sheetName val="NAV Vs COST"/>
      <sheetName val="Lead"/>
      <sheetName val="GL Codes"/>
      <sheetName val="CondPol"/>
      <sheetName val="MixBed"/>
      <sheetName val="Total Debtors Ageing Sheet"/>
      <sheetName val="5"/>
      <sheetName val="ASPERLEDGER"/>
      <sheetName val="Data for formulas"/>
      <sheetName val="Drivers"/>
      <sheetName val="vessel"/>
      <sheetName val="2000-01"/>
      <sheetName val="Control"/>
      <sheetName val="Balancesheet"/>
      <sheetName val="Cash_Flow_Statement_in_million1"/>
      <sheetName val="Cash_Flow_Worksheet1"/>
      <sheetName val="Balance_Sheet_(2)1"/>
      <sheetName val="Income_Statement_(2)1"/>
      <sheetName val="Consol_BS_20031"/>
      <sheetName val="Income_Statement_1"/>
      <sheetName val="Tax_Working_1"/>
      <sheetName val="Deferred_Tax_1"/>
      <sheetName val="Tax_Charge_1"/>
      <sheetName val="TB_(_US_GAAP)1"/>
      <sheetName val="Additions_1"/>
      <sheetName val="Other_Comp_Income_1"/>
      <sheetName val="FA_1"/>
      <sheetName val="Cash_flow_details1"/>
      <sheetName val="Investments_1"/>
      <sheetName val="p_&amp;l_stpwise_dec031"/>
      <sheetName val="Cash_Flow_Statement_in_mln1"/>
      <sheetName val="INVSTS_QUANT-NOTES1"/>
      <sheetName val="Breakup_Value_Working1"/>
      <sheetName val="Cash_flow_31_December_2003_-_F1"/>
      <sheetName val="MINR_BA1"/>
      <sheetName val="MASTER_SCHEDULE_F1"/>
      <sheetName val="Insurance_(exp)1"/>
      <sheetName val="Cash_Flow_Statement_in_mln"/>
      <sheetName val="INVSTS_QUANT-NOTES"/>
      <sheetName val="Breakup_Value_Working"/>
      <sheetName val="Cash_flow_31_December_2003_-_Fi"/>
      <sheetName val="MINR_BA"/>
      <sheetName val="MASTER_SCHEDULE_F"/>
      <sheetName val="Insurance_(exp)"/>
      <sheetName val="Cash Flow Statement"/>
      <sheetName val="P&amp;LSC"/>
      <sheetName val="5.Crs. TB"/>
      <sheetName val="MASTER"/>
      <sheetName val="Summary-TDS"/>
      <sheetName val="Inventory Count Sheet "/>
      <sheetName val=""/>
      <sheetName val="Ref"/>
      <sheetName val="Instructions"/>
      <sheetName val="xSeries255"/>
      <sheetName val="Oustanding_Balances"/>
      <sheetName val="FCCB_"/>
      <sheetName val="Trade_Rec"/>
      <sheetName val="Oth_Inc"/>
      <sheetName val="Cash_and_Bank"/>
      <sheetName val="IGAAP_BS-_IS"/>
      <sheetName val="Deferred_Tax"/>
      <sheetName val="IGAAP_YTD"/>
      <sheetName val="ST_L&amp;A_and_OFA"/>
      <sheetName val="LT_L&amp;A_and_OFA"/>
      <sheetName val="Trade_and_other_payables"/>
      <sheetName val="Other_assets"/>
      <sheetName val="Income_Tax"/>
      <sheetName val="Master_Sheet_-_ODC_2002-03"/>
      <sheetName val="Gtee_Commn"/>
      <sheetName val="ADVANCE_EQUITY"/>
      <sheetName val="NAV_Vs_COST"/>
      <sheetName val="GL_Codes"/>
      <sheetName val="Cash_Flow_Statement_in_million2"/>
      <sheetName val="Cash_Flow_Worksheet2"/>
      <sheetName val="Balance_Sheet_(2)2"/>
      <sheetName val="Income_Statement_(2)2"/>
      <sheetName val="Consol_BS_20032"/>
      <sheetName val="Income_Statement_2"/>
      <sheetName val="Tax_Working_2"/>
      <sheetName val="Deferred_Tax_2"/>
      <sheetName val="Tax_Charge_2"/>
      <sheetName val="TB_(_US_GAAP)2"/>
      <sheetName val="Additions_2"/>
      <sheetName val="Other_Comp_Income_2"/>
      <sheetName val="FA_2"/>
      <sheetName val="Cash_flow_details2"/>
      <sheetName val="Investments_2"/>
      <sheetName val="p_&amp;l_stpwise_dec032"/>
      <sheetName val="Oustanding_Balances1"/>
      <sheetName val="FCCB_1"/>
      <sheetName val="Trade_Rec1"/>
      <sheetName val="Oth_Inc1"/>
      <sheetName val="Cash_and_Bank1"/>
      <sheetName val="IGAAP_BS-_IS1"/>
      <sheetName val="Deferred_Tax1"/>
      <sheetName val="IGAAP_YTD1"/>
      <sheetName val="ST_L&amp;A_and_OFA1"/>
      <sheetName val="LT_L&amp;A_and_OFA1"/>
      <sheetName val="Trade_and_other_payables1"/>
      <sheetName val="Other_assets1"/>
      <sheetName val="Income_Tax1"/>
      <sheetName val="Master_Sheet_-_ODC_2002-031"/>
      <sheetName val="Gtee_Commn1"/>
      <sheetName val="ADVANCE_EQUITY1"/>
      <sheetName val="NAV_Vs_COST1"/>
      <sheetName val="GL_Codes1"/>
      <sheetName val="Cash_Flow_Statement_in_million3"/>
      <sheetName val="Cash_Flow_Worksheet3"/>
      <sheetName val="Balance_Sheet_(2)3"/>
      <sheetName val="Income_Statement_(2)3"/>
      <sheetName val="Consol_BS_20033"/>
      <sheetName val="Income_Statement_3"/>
      <sheetName val="Tax_Working_3"/>
      <sheetName val="Deferred_Tax_3"/>
      <sheetName val="Tax_Charge_3"/>
      <sheetName val="TB_(_US_GAAP)3"/>
      <sheetName val="Additions_3"/>
      <sheetName val="Other_Comp_Income_3"/>
      <sheetName val="FA_3"/>
      <sheetName val="Cash_flow_details3"/>
      <sheetName val="Investments_3"/>
      <sheetName val="p_&amp;l_stpwise_dec033"/>
      <sheetName val="Cash_Flow_Statement_in_mln2"/>
      <sheetName val="Breakup_Value_Working2"/>
      <sheetName val="INVSTS_QUANT-NOTES2"/>
      <sheetName val="MINR_BA2"/>
      <sheetName val="MASTER_SCHEDULE_F2"/>
      <sheetName val="Insurance_(exp)2"/>
      <sheetName val="Oustanding_Balances2"/>
      <sheetName val="FCCB_2"/>
      <sheetName val="Trade_Rec2"/>
      <sheetName val="Oth_Inc2"/>
      <sheetName val="Cash_and_Bank2"/>
      <sheetName val="IGAAP_BS-_IS2"/>
      <sheetName val="Deferred_Tax2"/>
      <sheetName val="IGAAP_YTD2"/>
      <sheetName val="ST_L&amp;A_and_OFA2"/>
      <sheetName val="LT_L&amp;A_and_OFA2"/>
      <sheetName val="Trade_and_other_payables2"/>
      <sheetName val="Other_assets2"/>
      <sheetName val="Income_Tax2"/>
      <sheetName val="Master_Sheet_-_ODC_2002-032"/>
      <sheetName val="Cash_flow_31_December_2003_-_F2"/>
      <sheetName val="Gtee_Commn2"/>
      <sheetName val="ADVANCE_EQUITY2"/>
      <sheetName val="NAV_Vs_COST2"/>
      <sheetName val="GL_Codes2"/>
      <sheetName val="ACCOUNTS"/>
      <sheetName val="Cash_Flow_Statement_in_million4"/>
      <sheetName val="Cash_Flow_Worksheet4"/>
      <sheetName val="Balance_Sheet_(2)4"/>
      <sheetName val="Income_Statement_(2)4"/>
      <sheetName val="Consol_BS_20034"/>
      <sheetName val="Income_Statement_4"/>
      <sheetName val="Tax_Working_4"/>
      <sheetName val="Deferred_Tax_4"/>
      <sheetName val="Tax_Charge_4"/>
      <sheetName val="TB_(_US_GAAP)4"/>
      <sheetName val="Additions_4"/>
      <sheetName val="Other_Comp_Income_4"/>
      <sheetName val="FA_4"/>
      <sheetName val="Cash_flow_details4"/>
      <sheetName val="Investments_4"/>
      <sheetName val="p_&amp;l_stpwise_dec034"/>
      <sheetName val="Cash_Flow_Statement_in_mln3"/>
      <sheetName val="Breakup_Value_Working3"/>
      <sheetName val="INVSTS_QUANT-NOTES3"/>
      <sheetName val="MINR_BA3"/>
      <sheetName val="MASTER_SCHEDULE_F3"/>
      <sheetName val="Insurance_(exp)3"/>
      <sheetName val="Oustanding_Balances3"/>
      <sheetName val="FCCB_3"/>
      <sheetName val="Trade_Rec3"/>
      <sheetName val="Oth_Inc3"/>
      <sheetName val="Cash_and_Bank3"/>
      <sheetName val="IGAAP_BS-_IS3"/>
      <sheetName val="Deferred_Tax3"/>
      <sheetName val="IGAAP_YTD3"/>
      <sheetName val="ST_L&amp;A_and_OFA3"/>
      <sheetName val="LT_L&amp;A_and_OFA3"/>
      <sheetName val="Trade_and_other_payables3"/>
      <sheetName val="Other_assets3"/>
      <sheetName val="Income_Tax3"/>
      <sheetName val="Master_Sheet_-_ODC_2002-033"/>
      <sheetName val="Cash_flow_31_December_2003_-_F3"/>
      <sheetName val="Gtee_Commn3"/>
      <sheetName val="ADVANCE_EQUITY3"/>
      <sheetName val="NAV_Vs_COST3"/>
      <sheetName val="GL_Codes3"/>
      <sheetName val="Cash_Flow_Statement_in_million5"/>
      <sheetName val="Cash_Flow_Worksheet5"/>
      <sheetName val="Balance_Sheet_(2)5"/>
      <sheetName val="Income_Statement_(2)5"/>
      <sheetName val="Consol_BS_20035"/>
      <sheetName val="Income_Statement_5"/>
      <sheetName val="Tax_Working_5"/>
      <sheetName val="Deferred_Tax_5"/>
      <sheetName val="Tax_Charge_5"/>
      <sheetName val="TB_(_US_GAAP)5"/>
      <sheetName val="Additions_5"/>
      <sheetName val="Other_Comp_Income_5"/>
      <sheetName val="FA_5"/>
      <sheetName val="Cash_flow_details5"/>
      <sheetName val="Investments_5"/>
      <sheetName val="p_&amp;l_stpwise_dec035"/>
      <sheetName val="Cash_Flow_Statement_in_mln4"/>
      <sheetName val="Breakup_Value_Working4"/>
      <sheetName val="INVSTS_QUANT-NOTES4"/>
      <sheetName val="MINR_BA4"/>
      <sheetName val="MASTER_SCHEDULE_F4"/>
      <sheetName val="Insurance_(exp)4"/>
      <sheetName val="Oustanding_Balances4"/>
      <sheetName val="FCCB_4"/>
      <sheetName val="Trade_Rec4"/>
      <sheetName val="Oth_Inc4"/>
      <sheetName val="Cash_and_Bank4"/>
      <sheetName val="IGAAP_BS-_IS4"/>
      <sheetName val="Deferred_Tax4"/>
      <sheetName val="IGAAP_YTD4"/>
      <sheetName val="ST_L&amp;A_and_OFA4"/>
      <sheetName val="LT_L&amp;A_and_OFA4"/>
      <sheetName val="Trade_and_other_payables4"/>
      <sheetName val="Other_assets4"/>
      <sheetName val="Income_Tax4"/>
      <sheetName val="Master_Sheet_-_ODC_2002-034"/>
      <sheetName val="Cash_flow_31_December_2003_-_F4"/>
      <sheetName val="Gtee_Commn4"/>
      <sheetName val="ADVANCE_EQUITY4"/>
      <sheetName val="NAV_Vs_COST4"/>
      <sheetName val="GL_Codes4"/>
      <sheetName val="Cash_Flow_Statement_in_million6"/>
      <sheetName val="Cash_Flow_Worksheet6"/>
      <sheetName val="Balance_Sheet_(2)6"/>
      <sheetName val="Income_Statement_(2)6"/>
      <sheetName val="Consol_BS_20036"/>
      <sheetName val="Income_Statement_6"/>
      <sheetName val="Tax_Working_6"/>
      <sheetName val="Deferred_Tax_6"/>
      <sheetName val="Tax_Charge_6"/>
      <sheetName val="TB_(_US_GAAP)6"/>
      <sheetName val="Additions_6"/>
      <sheetName val="Other_Comp_Income_6"/>
      <sheetName val="FA_6"/>
      <sheetName val="Cash_flow_details6"/>
      <sheetName val="Investments_6"/>
      <sheetName val="p_&amp;l_stpwise_dec036"/>
      <sheetName val="Cash_Flow_Statement_in_mln5"/>
      <sheetName val="Breakup_Value_Working5"/>
      <sheetName val="INVSTS_QUANT-NOTES5"/>
      <sheetName val="MINR_BA5"/>
      <sheetName val="MASTER_SCHEDULE_F5"/>
      <sheetName val="Insurance_(exp)5"/>
      <sheetName val="Oustanding_Balances5"/>
      <sheetName val="FCCB_5"/>
      <sheetName val="Trade_Rec5"/>
      <sheetName val="Oth_Inc5"/>
      <sheetName val="Cash_and_Bank5"/>
      <sheetName val="IGAAP_BS-_IS5"/>
      <sheetName val="Deferred_Tax5"/>
      <sheetName val="IGAAP_YTD5"/>
      <sheetName val="ST_L&amp;A_and_OFA5"/>
      <sheetName val="LT_L&amp;A_and_OFA5"/>
      <sheetName val="Trade_and_other_payables5"/>
      <sheetName val="Other_assets5"/>
      <sheetName val="Income_Tax5"/>
      <sheetName val="Master_Sheet_-_ODC_2002-035"/>
      <sheetName val="Cash_flow_31_December_2003_-_F5"/>
      <sheetName val="Gtee_Commn5"/>
      <sheetName val="ADVANCE_EQUITY5"/>
      <sheetName val="NAV_Vs_COST5"/>
      <sheetName val="GL_Codes5"/>
      <sheetName val="Top sheet"/>
      <sheetName val="5_Crs__TB"/>
      <sheetName val="Facility"/>
      <sheetName val="PAP"/>
      <sheetName val="Yield-COB"/>
      <sheetName val="CON-I"/>
      <sheetName val="5_Crs__TB1"/>
      <sheetName val="BFA ISP"/>
      <sheetName val="CMA Sampling Apr-Jun"/>
      <sheetName val="Dep. PIT"/>
      <sheetName val="Return"/>
      <sheetName val="WDV Workings"/>
      <sheetName val="Consumption"/>
      <sheetName val="Total_Debtors_Ageing_Sheet"/>
      <sheetName val="Total_Debtors_Ageing_Sheet1"/>
      <sheetName val="ASSETMST"/>
      <sheetName val="LS"/>
      <sheetName val="Advance Tax"/>
      <sheetName val="Input"/>
      <sheetName val="Duration "/>
      <sheetName val="OCT"/>
      <sheetName val="SUMMARY"/>
    </sheetNames>
    <sheetDataSet>
      <sheetData sheetId="0">
        <row r="9">
          <cell r="B9">
            <v>-73263551.186967403</v>
          </cell>
        </row>
      </sheetData>
      <sheetData sheetId="1">
        <row r="9">
          <cell r="B9">
            <v>-73263551.186967403</v>
          </cell>
        </row>
      </sheetData>
      <sheetData sheetId="2">
        <row r="9">
          <cell r="B9">
            <v>-73263551.186967403</v>
          </cell>
        </row>
      </sheetData>
      <sheetData sheetId="3">
        <row r="9">
          <cell r="B9">
            <v>-73263551.186967403</v>
          </cell>
        </row>
      </sheetData>
      <sheetData sheetId="4" refreshError="1"/>
      <sheetData sheetId="5">
        <row r="9">
          <cell r="B9">
            <v>-73263551.186967403</v>
          </cell>
        </row>
      </sheetData>
      <sheetData sheetId="6">
        <row r="9">
          <cell r="B9">
            <v>-73263551.186967403</v>
          </cell>
        </row>
      </sheetData>
      <sheetData sheetId="7" refreshError="1"/>
      <sheetData sheetId="8">
        <row r="9">
          <cell r="B9">
            <v>-73263551.186967403</v>
          </cell>
        </row>
      </sheetData>
      <sheetData sheetId="9">
        <row r="9">
          <cell r="B9">
            <v>-73263551.186967403</v>
          </cell>
        </row>
      </sheetData>
      <sheetData sheetId="10">
        <row r="9">
          <cell r="B9">
            <v>-73263551.186967403</v>
          </cell>
        </row>
      </sheetData>
      <sheetData sheetId="11">
        <row r="9">
          <cell r="B9">
            <v>-73263551.186967403</v>
          </cell>
        </row>
      </sheetData>
      <sheetData sheetId="12">
        <row r="9">
          <cell r="B9">
            <v>-73263551.186967403</v>
          </cell>
        </row>
      </sheetData>
      <sheetData sheetId="13">
        <row r="9">
          <cell r="B9">
            <v>-73263551.186967403</v>
          </cell>
        </row>
      </sheetData>
      <sheetData sheetId="14">
        <row r="9">
          <cell r="B9">
            <v>-73263551.186967403</v>
          </cell>
        </row>
      </sheetData>
      <sheetData sheetId="15">
        <row r="9">
          <cell r="B9">
            <v>-73263551.186967403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>
        <row r="9">
          <cell r="B9">
            <v>-73263551.186967403</v>
          </cell>
        </row>
      </sheetData>
      <sheetData sheetId="24">
        <row r="9">
          <cell r="B9">
            <v>-73263551.186967403</v>
          </cell>
        </row>
      </sheetData>
      <sheetData sheetId="25">
        <row r="9">
          <cell r="B9">
            <v>-73263551.186967403</v>
          </cell>
        </row>
      </sheetData>
      <sheetData sheetId="26">
        <row r="9">
          <cell r="B9">
            <v>-73263551.186967403</v>
          </cell>
        </row>
      </sheetData>
      <sheetData sheetId="27">
        <row r="9">
          <cell r="B9">
            <v>-73263551.186967403</v>
          </cell>
        </row>
      </sheetData>
      <sheetData sheetId="28">
        <row r="9">
          <cell r="B9">
            <v>-73263551.186967403</v>
          </cell>
        </row>
      </sheetData>
      <sheetData sheetId="29">
        <row r="9">
          <cell r="B9">
            <v>-73263551.186967403</v>
          </cell>
        </row>
      </sheetData>
      <sheetData sheetId="30">
        <row r="9">
          <cell r="B9">
            <v>-73263551.186967403</v>
          </cell>
        </row>
      </sheetData>
      <sheetData sheetId="31">
        <row r="9">
          <cell r="B9">
            <v>-73263551.186967403</v>
          </cell>
        </row>
      </sheetData>
      <sheetData sheetId="32">
        <row r="9">
          <cell r="B9">
            <v>-73263551.186967403</v>
          </cell>
        </row>
      </sheetData>
      <sheetData sheetId="33">
        <row r="9">
          <cell r="B9">
            <v>-73263551.186967403</v>
          </cell>
        </row>
      </sheetData>
      <sheetData sheetId="34">
        <row r="9">
          <cell r="B9">
            <v>-73263551.186967403</v>
          </cell>
        </row>
      </sheetData>
      <sheetData sheetId="35">
        <row r="9">
          <cell r="B9">
            <v>-73263551.186967403</v>
          </cell>
        </row>
      </sheetData>
      <sheetData sheetId="36">
        <row r="9">
          <cell r="B9">
            <v>-73263551.186967403</v>
          </cell>
        </row>
      </sheetData>
      <sheetData sheetId="37">
        <row r="9">
          <cell r="B9">
            <v>-73263551.186967403</v>
          </cell>
        </row>
      </sheetData>
      <sheetData sheetId="38">
        <row r="9">
          <cell r="B9">
            <v>-73263551.186967403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9">
          <cell r="B9">
            <v>-73263551.186967403</v>
          </cell>
        </row>
      </sheetData>
      <sheetData sheetId="93">
        <row r="9">
          <cell r="B9">
            <v>-73263551.186967403</v>
          </cell>
        </row>
      </sheetData>
      <sheetData sheetId="94">
        <row r="9">
          <cell r="B9">
            <v>-73263551.186967403</v>
          </cell>
        </row>
      </sheetData>
      <sheetData sheetId="95">
        <row r="9">
          <cell r="B9">
            <v>-73263551.186967403</v>
          </cell>
        </row>
      </sheetData>
      <sheetData sheetId="96">
        <row r="9">
          <cell r="B9">
            <v>-73263551.186967403</v>
          </cell>
        </row>
      </sheetData>
      <sheetData sheetId="97">
        <row r="9">
          <cell r="B9">
            <v>-73263551.186967403</v>
          </cell>
        </row>
      </sheetData>
      <sheetData sheetId="98">
        <row r="9">
          <cell r="B9">
            <v>-73263551.186967403</v>
          </cell>
        </row>
      </sheetData>
      <sheetData sheetId="99">
        <row r="9">
          <cell r="B9">
            <v>-73263551.186967403</v>
          </cell>
        </row>
      </sheetData>
      <sheetData sheetId="100">
        <row r="9">
          <cell r="B9">
            <v>-73263551.186967403</v>
          </cell>
        </row>
      </sheetData>
      <sheetData sheetId="101">
        <row r="9">
          <cell r="B9">
            <v>-73263551.186967403</v>
          </cell>
        </row>
      </sheetData>
      <sheetData sheetId="102">
        <row r="9">
          <cell r="B9">
            <v>-73263551.186967403</v>
          </cell>
        </row>
      </sheetData>
      <sheetData sheetId="103">
        <row r="9">
          <cell r="B9">
            <v>-73263551.186967403</v>
          </cell>
        </row>
      </sheetData>
      <sheetData sheetId="104">
        <row r="9">
          <cell r="B9">
            <v>-73263551.186967403</v>
          </cell>
        </row>
      </sheetData>
      <sheetData sheetId="105">
        <row r="9">
          <cell r="B9">
            <v>-73263551.186967403</v>
          </cell>
        </row>
      </sheetData>
      <sheetData sheetId="106">
        <row r="9">
          <cell r="B9">
            <v>-73263551.186967403</v>
          </cell>
        </row>
      </sheetData>
      <sheetData sheetId="107">
        <row r="9">
          <cell r="B9">
            <v>-73263551.186967403</v>
          </cell>
        </row>
      </sheetData>
      <sheetData sheetId="108">
        <row r="9">
          <cell r="B9">
            <v>-73263551.186967403</v>
          </cell>
        </row>
      </sheetData>
      <sheetData sheetId="109">
        <row r="9">
          <cell r="B9">
            <v>-73263551.186967403</v>
          </cell>
        </row>
      </sheetData>
      <sheetData sheetId="110">
        <row r="9">
          <cell r="B9">
            <v>-73263551.186967403</v>
          </cell>
        </row>
      </sheetData>
      <sheetData sheetId="111">
        <row r="9">
          <cell r="B9">
            <v>-73263551.186967403</v>
          </cell>
        </row>
      </sheetData>
      <sheetData sheetId="112">
        <row r="9">
          <cell r="B9">
            <v>-73263551.186967403</v>
          </cell>
        </row>
      </sheetData>
      <sheetData sheetId="113">
        <row r="9">
          <cell r="B9">
            <v>-73263551.186967403</v>
          </cell>
        </row>
      </sheetData>
      <sheetData sheetId="114">
        <row r="9">
          <cell r="B9">
            <v>-73263551.186967403</v>
          </cell>
        </row>
      </sheetData>
      <sheetData sheetId="115">
        <row r="9">
          <cell r="B9">
            <v>-73263551.186967403</v>
          </cell>
        </row>
      </sheetData>
      <sheetData sheetId="116">
        <row r="9">
          <cell r="B9">
            <v>-73263551.186967403</v>
          </cell>
        </row>
      </sheetData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9">
          <cell r="B9">
            <v>-73263551.186967403</v>
          </cell>
        </row>
      </sheetData>
      <sheetData sheetId="151">
        <row r="9">
          <cell r="B9">
            <v>-73263551.186967403</v>
          </cell>
        </row>
      </sheetData>
      <sheetData sheetId="152">
        <row r="9">
          <cell r="B9">
            <v>-73263551.186967403</v>
          </cell>
        </row>
      </sheetData>
      <sheetData sheetId="153">
        <row r="9">
          <cell r="B9">
            <v>-73263551.186967403</v>
          </cell>
        </row>
      </sheetData>
      <sheetData sheetId="154"/>
      <sheetData sheetId="155">
        <row r="9">
          <cell r="B9">
            <v>-73263551.186967403</v>
          </cell>
        </row>
      </sheetData>
      <sheetData sheetId="156">
        <row r="9">
          <cell r="B9">
            <v>-73263551.186967403</v>
          </cell>
        </row>
      </sheetData>
      <sheetData sheetId="157"/>
      <sheetData sheetId="158">
        <row r="9">
          <cell r="B9">
            <v>-73263551.186967403</v>
          </cell>
        </row>
      </sheetData>
      <sheetData sheetId="159">
        <row r="9">
          <cell r="B9">
            <v>-73263551.186967403</v>
          </cell>
        </row>
      </sheetData>
      <sheetData sheetId="160">
        <row r="9">
          <cell r="B9">
            <v>-73263551.186967403</v>
          </cell>
        </row>
      </sheetData>
      <sheetData sheetId="161">
        <row r="9">
          <cell r="B9">
            <v>-73263551.186967403</v>
          </cell>
        </row>
      </sheetData>
      <sheetData sheetId="162">
        <row r="9">
          <cell r="B9">
            <v>-73263551.186967403</v>
          </cell>
        </row>
      </sheetData>
      <sheetData sheetId="163">
        <row r="9">
          <cell r="B9">
            <v>-73263551.186967403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9">
          <cell r="B9">
            <v>-73263551.186967403</v>
          </cell>
        </row>
      </sheetData>
      <sheetData sheetId="181">
        <row r="9">
          <cell r="B9">
            <v>-73263551.186967403</v>
          </cell>
        </row>
      </sheetData>
      <sheetData sheetId="182"/>
      <sheetData sheetId="183"/>
      <sheetData sheetId="184">
        <row r="9">
          <cell r="B9">
            <v>-73263551.186967403</v>
          </cell>
        </row>
      </sheetData>
      <sheetData sheetId="185">
        <row r="9">
          <cell r="B9">
            <v>-73263551.186967403</v>
          </cell>
        </row>
      </sheetData>
      <sheetData sheetId="186">
        <row r="9">
          <cell r="B9">
            <v>-73263551.186967403</v>
          </cell>
        </row>
      </sheetData>
      <sheetData sheetId="187">
        <row r="9">
          <cell r="B9">
            <v>-73263551.186967403</v>
          </cell>
        </row>
      </sheetData>
      <sheetData sheetId="188"/>
      <sheetData sheetId="189">
        <row r="9">
          <cell r="B9">
            <v>-73263551.186967403</v>
          </cell>
        </row>
      </sheetData>
      <sheetData sheetId="190">
        <row r="9">
          <cell r="B9">
            <v>-73263551.186967403</v>
          </cell>
        </row>
      </sheetData>
      <sheetData sheetId="191"/>
      <sheetData sheetId="192">
        <row r="9">
          <cell r="B9">
            <v>-73263551.186967403</v>
          </cell>
        </row>
      </sheetData>
      <sheetData sheetId="193">
        <row r="9">
          <cell r="B9">
            <v>-73263551.186967403</v>
          </cell>
        </row>
      </sheetData>
      <sheetData sheetId="194">
        <row r="9">
          <cell r="B9">
            <v>-73263551.186967403</v>
          </cell>
        </row>
      </sheetData>
      <sheetData sheetId="195">
        <row r="9">
          <cell r="B9">
            <v>-73263551.186967403</v>
          </cell>
        </row>
      </sheetData>
      <sheetData sheetId="196">
        <row r="9">
          <cell r="B9">
            <v>-73263551.186967403</v>
          </cell>
        </row>
      </sheetData>
      <sheetData sheetId="197">
        <row r="9">
          <cell r="B9">
            <v>-73263551.186967403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>
        <row r="9">
          <cell r="B9">
            <v>-73263551.186967403</v>
          </cell>
        </row>
      </sheetData>
      <sheetData sheetId="227">
        <row r="9">
          <cell r="B9">
            <v>-73263551.186967403</v>
          </cell>
        </row>
      </sheetData>
      <sheetData sheetId="228">
        <row r="9">
          <cell r="B9">
            <v>-73263551.186967403</v>
          </cell>
        </row>
      </sheetData>
      <sheetData sheetId="229">
        <row r="9">
          <cell r="B9">
            <v>-73263551.186967403</v>
          </cell>
        </row>
      </sheetData>
      <sheetData sheetId="230"/>
      <sheetData sheetId="231">
        <row r="9">
          <cell r="B9">
            <v>-73263551.186967403</v>
          </cell>
        </row>
      </sheetData>
      <sheetData sheetId="232">
        <row r="9">
          <cell r="B9">
            <v>-73263551.186967403</v>
          </cell>
        </row>
      </sheetData>
      <sheetData sheetId="233"/>
      <sheetData sheetId="234">
        <row r="9">
          <cell r="B9">
            <v>-73263551.186967403</v>
          </cell>
        </row>
      </sheetData>
      <sheetData sheetId="235">
        <row r="9">
          <cell r="B9">
            <v>-73263551.186967403</v>
          </cell>
        </row>
      </sheetData>
      <sheetData sheetId="236">
        <row r="9">
          <cell r="B9">
            <v>-73263551.186967403</v>
          </cell>
        </row>
      </sheetData>
      <sheetData sheetId="237">
        <row r="9">
          <cell r="B9">
            <v>-73263551.186967403</v>
          </cell>
        </row>
      </sheetData>
      <sheetData sheetId="238">
        <row r="9">
          <cell r="B9">
            <v>-73263551.186967403</v>
          </cell>
        </row>
      </sheetData>
      <sheetData sheetId="239">
        <row r="9">
          <cell r="B9">
            <v>-73263551.186967403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9">
          <cell r="B9">
            <v>-73263551.186967403</v>
          </cell>
        </row>
      </sheetData>
      <sheetData sheetId="268">
        <row r="9">
          <cell r="B9">
            <v>-73263551.186967403</v>
          </cell>
        </row>
      </sheetData>
      <sheetData sheetId="269">
        <row r="9">
          <cell r="B9">
            <v>-73263551.186967403</v>
          </cell>
        </row>
      </sheetData>
      <sheetData sheetId="270">
        <row r="9">
          <cell r="B9">
            <v>-73263551.186967403</v>
          </cell>
        </row>
      </sheetData>
      <sheetData sheetId="271"/>
      <sheetData sheetId="272">
        <row r="9">
          <cell r="B9">
            <v>-73263551.186967403</v>
          </cell>
        </row>
      </sheetData>
      <sheetData sheetId="273">
        <row r="9">
          <cell r="B9">
            <v>-73263551.186967403</v>
          </cell>
        </row>
      </sheetData>
      <sheetData sheetId="274"/>
      <sheetData sheetId="275">
        <row r="9">
          <cell r="B9">
            <v>-73263551.186967403</v>
          </cell>
        </row>
      </sheetData>
      <sheetData sheetId="276">
        <row r="9">
          <cell r="B9">
            <v>-73263551.186967403</v>
          </cell>
        </row>
      </sheetData>
      <sheetData sheetId="277">
        <row r="9">
          <cell r="B9">
            <v>-73263551.186967403</v>
          </cell>
        </row>
      </sheetData>
      <sheetData sheetId="278">
        <row r="9">
          <cell r="B9">
            <v>-73263551.186967403</v>
          </cell>
        </row>
      </sheetData>
      <sheetData sheetId="279">
        <row r="9">
          <cell r="B9">
            <v>-73263551.186967403</v>
          </cell>
        </row>
      </sheetData>
      <sheetData sheetId="280">
        <row r="9">
          <cell r="B9">
            <v>-73263551.186967403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9">
          <cell r="B9">
            <v>-73263551.186967403</v>
          </cell>
        </row>
      </sheetData>
      <sheetData sheetId="309">
        <row r="9">
          <cell r="B9">
            <v>-73263551.186967403</v>
          </cell>
        </row>
      </sheetData>
      <sheetData sheetId="310">
        <row r="9">
          <cell r="B9">
            <v>-73263551.186967403</v>
          </cell>
        </row>
      </sheetData>
      <sheetData sheetId="311">
        <row r="9">
          <cell r="B9">
            <v>-73263551.186967403</v>
          </cell>
        </row>
      </sheetData>
      <sheetData sheetId="312"/>
      <sheetData sheetId="313">
        <row r="9">
          <cell r="B9">
            <v>-73263551.186967403</v>
          </cell>
        </row>
      </sheetData>
      <sheetData sheetId="314">
        <row r="9">
          <cell r="B9">
            <v>-73263551.186967403</v>
          </cell>
        </row>
      </sheetData>
      <sheetData sheetId="315"/>
      <sheetData sheetId="316">
        <row r="9">
          <cell r="B9">
            <v>-73263551.186967403</v>
          </cell>
        </row>
      </sheetData>
      <sheetData sheetId="317">
        <row r="9">
          <cell r="B9">
            <v>-73263551.186967403</v>
          </cell>
        </row>
      </sheetData>
      <sheetData sheetId="318">
        <row r="9">
          <cell r="B9">
            <v>-73263551.186967403</v>
          </cell>
        </row>
      </sheetData>
      <sheetData sheetId="319">
        <row r="9">
          <cell r="B9">
            <v>-73263551.186967403</v>
          </cell>
        </row>
      </sheetData>
      <sheetData sheetId="320">
        <row r="9">
          <cell r="B9">
            <v>-73263551.186967403</v>
          </cell>
        </row>
      </sheetData>
      <sheetData sheetId="321">
        <row r="9">
          <cell r="B9">
            <v>-73263551.186967403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  <sheetName val="업체명"/>
      <sheetName val="피벗"/>
      <sheetName val="95WBS"/>
      <sheetName val="IND9899"/>
      <sheetName val="#REF"/>
      <sheetName val="885"/>
      <sheetName val="All"/>
      <sheetName val="공통"/>
      <sheetName val="YOEMAGUM"/>
      <sheetName val="Emission Norms"/>
      <sheetName val="CVBUH2MONTHLY"/>
      <sheetName val="Purchases-CT1"/>
      <sheetName val="Purchases-ST1  "/>
      <sheetName val="F-4"/>
      <sheetName val="Projected Expense - Local"/>
      <sheetName val="MAR A"/>
      <sheetName val="5"/>
      <sheetName val="Region Data"/>
      <sheetName val="Wins"/>
      <sheetName val="VGIPURip1200h"/>
      <sheetName val="MISforgeforging"/>
      <sheetName val="BRAKE"/>
      <sheetName val="(공)설비팀"/>
      <sheetName val="(BS,CF)-BACK"/>
      <sheetName val="Ageing Analysis "/>
      <sheetName val="Summary "/>
      <sheetName val="Instruction"/>
      <sheetName val="SAFETY"/>
      <sheetName val="1"/>
      <sheetName val="validation rules"/>
      <sheetName val="INSTRUCTIONS"/>
      <sheetName val="Data"/>
      <sheetName val="검기갑지"/>
      <sheetName val="Emission_Norms2"/>
      <sheetName val="MAR_A2"/>
      <sheetName val="Purchases-ST1__2"/>
      <sheetName val="Projected_Expense_-_Local2"/>
      <sheetName val="Emission_Norms"/>
      <sheetName val="MAR_A"/>
      <sheetName val="Purchases-ST1__"/>
      <sheetName val="Projected_Expense_-_Local"/>
      <sheetName val="Emission_Norms1"/>
      <sheetName val="MAR_A1"/>
      <sheetName val="Purchases-ST1__1"/>
      <sheetName val="Projected_Expense_-_Local1"/>
      <sheetName val="업무분장 "/>
      <sheetName val="Data lists"/>
      <sheetName val="Drop down list"/>
      <sheetName val="SELECTION"/>
      <sheetName val="PTP-Normal"/>
      <sheetName val="Beta"/>
      <sheetName val="Presentation"/>
      <sheetName val="Emission_Norms3"/>
      <sheetName val="Purchases-ST1__3"/>
      <sheetName val="Projected_Expense_-_Local3"/>
      <sheetName val="MAR_A3"/>
      <sheetName val="Region_Data"/>
      <sheetName val="Ageing_Analysis_"/>
      <sheetName val="Summary_"/>
      <sheetName val="업무분장_"/>
      <sheetName val="validation_rules"/>
      <sheetName val="Rates"/>
      <sheetName val="WTB2006"/>
      <sheetName val="현금"/>
      <sheetName val="BSLA"/>
      <sheetName val="Insp_Dtl"/>
      <sheetName val="Union Bank of India"/>
      <sheetName val="Canara Bank"/>
      <sheetName val="Schedules"/>
      <sheetName val="Mar03Atp"/>
      <sheetName val="Sheet2"/>
      <sheetName val=""/>
      <sheetName val="RTP Transactions"/>
      <sheetName val="PlantControl"/>
      <sheetName val="#REF!"/>
      <sheetName val="Staff"/>
      <sheetName val="CSM with CKD"/>
      <sheetName val="Financing Scenarios"/>
      <sheetName val="Catalogos"/>
      <sheetName val="Investment_4x4economy"/>
      <sheetName val="일삼현금흐름표"/>
      <sheetName val="Grund"/>
      <sheetName val="W-현원가"/>
      <sheetName val="Sch1 - Summary P&amp;L"/>
      <sheetName val="Setup &amp; Validation"/>
      <sheetName val="일삼현금흐름표.xls"/>
      <sheetName val="Gears comm"/>
      <sheetName val="KTP_Apr10"/>
      <sheetName val="Sheet1 _2_"/>
      <sheetName val="TOTAL LIST"/>
      <sheetName val="Daten"/>
      <sheetName val="Input"/>
      <sheetName val="Sheet1"/>
      <sheetName val="Import Pay &amp; PDC"/>
      <sheetName val="Gratuity and LE walk 2012"/>
      <sheetName val="HBI NCD"/>
      <sheetName val="Substantive Area"/>
      <sheetName val="Inventory"/>
      <sheetName val="sch_list (2)"/>
      <sheetName val="General Assumptions"/>
      <sheetName val="OCT"/>
      <sheetName val="temp"/>
      <sheetName val="LDP 50"/>
      <sheetName val="Company"/>
      <sheetName val="Esteem Rear"/>
      <sheetName val="SC - Lead"/>
      <sheetName val="Listing"/>
      <sheetName val="Sheet14"/>
      <sheetName val="080 (2)"/>
      <sheetName val="Determination of Threshold"/>
      <sheetName val="Interest Income"/>
      <sheetName val="Interest expense"/>
      <sheetName val="Summary"/>
      <sheetName val="ANUAL PLAN"/>
      <sheetName val="10월판관"/>
      <sheetName val="울산시산표"/>
      <sheetName val="p5. 유무형자산"/>
      <sheetName val="Æo°¡±aAØ"/>
      <sheetName val="IKSoKH"/>
      <sheetName val="98 IKSoKH"/>
      <sheetName val="2-1.제품군별계획대비실적(B.A)"/>
      <sheetName val="Full Sheet"/>
      <sheetName val="Update Macro"/>
      <sheetName val="Lead"/>
      <sheetName val=" 000211 (0)"/>
      <sheetName val="Additions"/>
      <sheetName val="Basement Budget"/>
      <sheetName val="mdd &amp; co Fdr jan.02 "/>
      <sheetName val="Index"/>
      <sheetName val="Scheduled"/>
      <sheetName val="Ledger"/>
      <sheetName val="TRIAL BALANCE"/>
      <sheetName val="INV FG 07_Ageing"/>
      <sheetName val="Projected_Expense_-_Local4"/>
      <sheetName val="Emission_Norms4"/>
      <sheetName val="Purchases-ST1__4"/>
      <sheetName val="MAR_A4"/>
      <sheetName val="Region_Data1"/>
      <sheetName val="Ageing_Analysis_1"/>
      <sheetName val="Summary_1"/>
      <sheetName val="validation_rules1"/>
      <sheetName val="업무분장_1"/>
      <sheetName val="Projected_Expense_-_Local5"/>
      <sheetName val="Emission_Norms5"/>
      <sheetName val="Purchases-ST1__5"/>
      <sheetName val="MAR_A5"/>
      <sheetName val="Region_Data2"/>
      <sheetName val="Ageing_Analysis_2"/>
      <sheetName val="Summary_2"/>
      <sheetName val="validation_rules2"/>
      <sheetName val="업무분장_2"/>
      <sheetName val="Projected_Expense_-_Local6"/>
      <sheetName val="Emission_Norms6"/>
      <sheetName val="Purchases-ST1__6"/>
      <sheetName val="MAR_A6"/>
      <sheetName val="Region_Data3"/>
      <sheetName val="Ageing_Analysis_3"/>
      <sheetName val="Summary_3"/>
      <sheetName val="validation_rules3"/>
      <sheetName val="업무분장_3"/>
      <sheetName val="Assumptions"/>
      <sheetName val="주요계정명세서부표"/>
      <sheetName val=".4 국고보조금"/>
      <sheetName val="수입"/>
      <sheetName val="List of Rem Entries PY"/>
      <sheetName val="Global Assmptions"/>
      <sheetName val="Effective Rates"/>
      <sheetName val="Sensitivity analysis1"/>
      <sheetName val="Back ground"/>
      <sheetName val="Lead Sheet"/>
      <sheetName val="EIR Lead"/>
      <sheetName val="Working sheet "/>
      <sheetName val="Amort %"/>
      <sheetName val="JV Sheet"/>
      <sheetName val="PF-UW-SI (2)"/>
      <sheetName val="Sheet4"/>
      <sheetName val="Sensitivity analysis"/>
      <sheetName val="Fees as on Dec 2019"/>
      <sheetName val="Accredited entity income"/>
      <sheetName val="PF-UW-SI"/>
      <sheetName val="Not yet Disburse"/>
      <sheetName val="Yet to be disbursed"/>
      <sheetName val="Testing"/>
      <sheetName val="int acrued but not due"/>
      <sheetName val="Def premium option"/>
      <sheetName val="Term&amp;Veh loan -Final mar 11"/>
      <sheetName val="?????"/>
      <sheetName val="P&amp;L_Details"/>
      <sheetName val="Accounting Ratios"/>
      <sheetName val="c. Próprios_00"/>
      <sheetName val="Ageing_Analysis_4"/>
      <sheetName val="Summary_4"/>
      <sheetName val="Emission_Norms7"/>
      <sheetName val="Purchases-ST1__7"/>
      <sheetName val="Projected_Expense_-_Local7"/>
      <sheetName val="MAR_A7"/>
      <sheetName val="Region_Data4"/>
      <sheetName val="validation_rules4"/>
      <sheetName val="업무분장_4"/>
      <sheetName val="Data_lists"/>
      <sheetName val="Drop_down_list"/>
      <sheetName val="Union_Bank_of_India"/>
      <sheetName val="Canara_Bank"/>
      <sheetName val="RTP_Transactions"/>
      <sheetName val="CSM_with_CKD"/>
      <sheetName val="Financing_Scenarios"/>
      <sheetName val="Sch1_-_Summary_P&amp;L"/>
      <sheetName val="Setup_&amp;_Validation"/>
      <sheetName val="일삼현금흐름표_xls"/>
      <sheetName val="Import_Pay_&amp;_PDC"/>
      <sheetName val="Gears_comm"/>
      <sheetName val="Sheet1__2_"/>
      <sheetName val="TOTAL_LIST"/>
      <sheetName val="Gratuity_and_LE_walk_2012"/>
      <sheetName val="Esteem_Rear"/>
      <sheetName val="SC_-_Lead"/>
      <sheetName val="sch_list_(2)"/>
      <sheetName val="HBI_NCD"/>
      <sheetName val="General_Assumptions"/>
      <sheetName val="LDP_50"/>
      <sheetName val="Substantive_Area"/>
      <sheetName val="080_(2)"/>
      <sheetName val="Determination_of_Threshold"/>
      <sheetName val="Interest_Income"/>
      <sheetName val="Interest_expense"/>
      <sheetName val="p5__유무형자산"/>
      <sheetName val="98_IKSoKH"/>
      <sheetName val="2-1_제품군별계획대비실적(B_A)"/>
      <sheetName val="Full_Sheet"/>
      <sheetName val="ANUAL_PLAN"/>
      <sheetName val="Update_Macro"/>
      <sheetName val="_000211_(0)"/>
      <sheetName val="Basement_Budget"/>
      <sheetName val="mdd_&amp;_co_Fdr_jan_02_"/>
      <sheetName val="TRIAL_BALANCE"/>
      <sheetName val="INV_FG_07_Ageing"/>
      <sheetName val="_4_국고보조금"/>
      <sheetName val="List_of_Rem_Entries_PY"/>
      <sheetName val="Global_Assmptions"/>
      <sheetName val="Effective_Rates"/>
      <sheetName val="ttt"/>
      <sheetName val="현금및현금등가물1"/>
      <sheetName val="대외공문"/>
      <sheetName val="단중표-ST"/>
      <sheetName val="재고자산"/>
      <sheetName val="기안"/>
      <sheetName val="VPP(BD-010) 이상보고"/>
      <sheetName val="공정계획(내부계획25%,내부w.f)"/>
      <sheetName val="TOTAL"/>
      <sheetName val="411-00 외화장기"/>
      <sheetName val="VPP(BD-010)_이상보고"/>
      <sheetName val="공정계획(내부계획25%,내부w_f)"/>
      <sheetName val="411-00_외화장기"/>
      <sheetName val="집계"/>
      <sheetName val="PI"/>
      <sheetName val="PP%계산"/>
      <sheetName val="노무비"/>
      <sheetName val="THEME CODE"/>
      <sheetName val="CR CODE"/>
      <sheetName val="부서CODE"/>
      <sheetName val="so-021"/>
      <sheetName val="공문송부업체"/>
      <sheetName val="PC%계산"/>
      <sheetName val="Projected_Expense_-_Local16"/>
      <sheetName val="Emission_Norms16"/>
      <sheetName val="Purchases-ST1__16"/>
      <sheetName val="MAR_A16"/>
      <sheetName val="Region_Data13"/>
      <sheetName val="Ageing_Analysis_13"/>
      <sheetName val="Summary_13"/>
      <sheetName val="validation_rules13"/>
      <sheetName val="업무분장_13"/>
      <sheetName val="CSM_with_CKD9"/>
      <sheetName val="Financing_Scenarios9"/>
      <sheetName val="Sch1_-_Summary_P&amp;L9"/>
      <sheetName val="Setup_&amp;_Validation9"/>
      <sheetName val="일삼현금흐름표_xls9"/>
      <sheetName val="Gears_comm9"/>
      <sheetName val="Sheet1__2_9"/>
      <sheetName val="TOTAL_LIST9"/>
      <sheetName val="Data_lists9"/>
      <sheetName val="Drop_down_list9"/>
      <sheetName val="Union_Bank_of_India9"/>
      <sheetName val="Canara_Bank9"/>
      <sheetName val="Projected_Expense_-_Local8"/>
      <sheetName val="Emission_Norms8"/>
      <sheetName val="Purchases-ST1__8"/>
      <sheetName val="MAR_A8"/>
      <sheetName val="Region_Data5"/>
      <sheetName val="Ageing_Analysis_5"/>
      <sheetName val="Summary_5"/>
      <sheetName val="validation_rules5"/>
      <sheetName val="업무분장_5"/>
      <sheetName val="CSM_with_CKD1"/>
      <sheetName val="Financing_Scenarios1"/>
      <sheetName val="Sch1_-_Summary_P&amp;L1"/>
      <sheetName val="Setup_&amp;_Validation1"/>
      <sheetName val="일삼현금흐름표_xls1"/>
      <sheetName val="Gears_comm1"/>
      <sheetName val="Sheet1__2_1"/>
      <sheetName val="TOTAL_LIST1"/>
      <sheetName val="Data_lists1"/>
      <sheetName val="Drop_down_list1"/>
      <sheetName val="Union_Bank_of_India1"/>
      <sheetName val="Canara_Bank1"/>
      <sheetName val="Projected_Expense_-_Local9"/>
      <sheetName val="Emission_Norms9"/>
      <sheetName val="Purchases-ST1__9"/>
      <sheetName val="MAR_A9"/>
      <sheetName val="Region_Data6"/>
      <sheetName val="Ageing_Analysis_6"/>
      <sheetName val="Summary_6"/>
      <sheetName val="validation_rules6"/>
      <sheetName val="업무분장_6"/>
      <sheetName val="CSM_with_CKD2"/>
      <sheetName val="Financing_Scenarios2"/>
      <sheetName val="Sch1_-_Summary_P&amp;L2"/>
      <sheetName val="Setup_&amp;_Validation2"/>
      <sheetName val="일삼현금흐름표_xls2"/>
      <sheetName val="Gears_comm2"/>
      <sheetName val="Sheet1__2_2"/>
      <sheetName val="TOTAL_LIST2"/>
      <sheetName val="Data_lists2"/>
      <sheetName val="Drop_down_list2"/>
      <sheetName val="Union_Bank_of_India2"/>
      <sheetName val="Canara_Bank2"/>
      <sheetName val="Projected_Expense_-_Local10"/>
      <sheetName val="Emission_Norms10"/>
      <sheetName val="Purchases-ST1__10"/>
      <sheetName val="MAR_A10"/>
      <sheetName val="Region_Data7"/>
      <sheetName val="Ageing_Analysis_7"/>
      <sheetName val="Summary_7"/>
      <sheetName val="validation_rules7"/>
      <sheetName val="업무분장_7"/>
      <sheetName val="CSM_with_CKD3"/>
      <sheetName val="Financing_Scenarios3"/>
      <sheetName val="Sch1_-_Summary_P&amp;L3"/>
      <sheetName val="Setup_&amp;_Validation3"/>
      <sheetName val="일삼현금흐름표_xls3"/>
      <sheetName val="Gears_comm3"/>
      <sheetName val="Sheet1__2_3"/>
      <sheetName val="TOTAL_LIST3"/>
      <sheetName val="Data_lists3"/>
      <sheetName val="Drop_down_list3"/>
      <sheetName val="Union_Bank_of_India3"/>
      <sheetName val="Canara_Bank3"/>
      <sheetName val="Projected_Expense_-_Local13"/>
      <sheetName val="Emission_Norms13"/>
      <sheetName val="Purchases-ST1__13"/>
      <sheetName val="MAR_A13"/>
      <sheetName val="Region_Data10"/>
      <sheetName val="Ageing_Analysis_10"/>
      <sheetName val="Summary_10"/>
      <sheetName val="validation_rules10"/>
      <sheetName val="업무분장_10"/>
      <sheetName val="CSM_with_CKD6"/>
      <sheetName val="Financing_Scenarios6"/>
      <sheetName val="Sch1_-_Summary_P&amp;L6"/>
      <sheetName val="Setup_&amp;_Validation6"/>
      <sheetName val="일삼현금흐름표_xls6"/>
      <sheetName val="Gears_comm6"/>
      <sheetName val="Sheet1__2_6"/>
      <sheetName val="TOTAL_LIST6"/>
      <sheetName val="Data_lists6"/>
      <sheetName val="Drop_down_list6"/>
      <sheetName val="Union_Bank_of_India6"/>
      <sheetName val="Canara_Bank6"/>
      <sheetName val="Projected_Expense_-_Local12"/>
      <sheetName val="Emission_Norms12"/>
      <sheetName val="Purchases-ST1__12"/>
      <sheetName val="MAR_A12"/>
      <sheetName val="Region_Data9"/>
      <sheetName val="Ageing_Analysis_9"/>
      <sheetName val="Summary_9"/>
      <sheetName val="validation_rules9"/>
      <sheetName val="업무분장_9"/>
      <sheetName val="CSM_with_CKD5"/>
      <sheetName val="Financing_Scenarios5"/>
      <sheetName val="Sch1_-_Summary_P&amp;L5"/>
      <sheetName val="Setup_&amp;_Validation5"/>
      <sheetName val="일삼현금흐름표_xls5"/>
      <sheetName val="Gears_comm5"/>
      <sheetName val="Sheet1__2_5"/>
      <sheetName val="TOTAL_LIST5"/>
      <sheetName val="Data_lists5"/>
      <sheetName val="Drop_down_list5"/>
      <sheetName val="Union_Bank_of_India5"/>
      <sheetName val="Canara_Bank5"/>
      <sheetName val="Projected_Expense_-_Local11"/>
      <sheetName val="Emission_Norms11"/>
      <sheetName val="Purchases-ST1__11"/>
      <sheetName val="MAR_A11"/>
      <sheetName val="Region_Data8"/>
      <sheetName val="Ageing_Analysis_8"/>
      <sheetName val="Summary_8"/>
      <sheetName val="validation_rules8"/>
      <sheetName val="업무분장_8"/>
      <sheetName val="CSM_with_CKD4"/>
      <sheetName val="Financing_Scenarios4"/>
      <sheetName val="Sch1_-_Summary_P&amp;L4"/>
      <sheetName val="Setup_&amp;_Validation4"/>
      <sheetName val="일삼현금흐름표_xls4"/>
      <sheetName val="Gears_comm4"/>
      <sheetName val="Sheet1__2_4"/>
      <sheetName val="TOTAL_LIST4"/>
      <sheetName val="Data_lists4"/>
      <sheetName val="Drop_down_list4"/>
      <sheetName val="Union_Bank_of_India4"/>
      <sheetName val="Canara_Bank4"/>
      <sheetName val="Projected_Expense_-_Local15"/>
      <sheetName val="Emission_Norms15"/>
      <sheetName val="Purchases-ST1__15"/>
      <sheetName val="MAR_A15"/>
      <sheetName val="Region_Data12"/>
      <sheetName val="Ageing_Analysis_12"/>
      <sheetName val="Summary_12"/>
      <sheetName val="validation_rules12"/>
      <sheetName val="업무분장_12"/>
      <sheetName val="CSM_with_CKD8"/>
      <sheetName val="Financing_Scenarios8"/>
      <sheetName val="Sch1_-_Summary_P&amp;L8"/>
      <sheetName val="Setup_&amp;_Validation8"/>
      <sheetName val="일삼현금흐름표_xls8"/>
      <sheetName val="Gears_comm8"/>
      <sheetName val="Sheet1__2_8"/>
      <sheetName val="TOTAL_LIST8"/>
      <sheetName val="Data_lists8"/>
      <sheetName val="Drop_down_list8"/>
      <sheetName val="Union_Bank_of_India8"/>
      <sheetName val="Canara_Bank8"/>
      <sheetName val="Projected_Expense_-_Local14"/>
      <sheetName val="Emission_Norms14"/>
      <sheetName val="Purchases-ST1__14"/>
      <sheetName val="MAR_A14"/>
      <sheetName val="Region_Data11"/>
      <sheetName val="Ageing_Analysis_11"/>
      <sheetName val="Summary_11"/>
      <sheetName val="validation_rules11"/>
      <sheetName val="업무분장_11"/>
      <sheetName val="CSM_with_CKD7"/>
      <sheetName val="Financing_Scenarios7"/>
      <sheetName val="Sch1_-_Summary_P&amp;L7"/>
      <sheetName val="Setup_&amp;_Validation7"/>
      <sheetName val="일삼현금흐름표_xls7"/>
      <sheetName val="Gears_comm7"/>
      <sheetName val="Sheet1__2_7"/>
      <sheetName val="TOTAL_LIST7"/>
      <sheetName val="Data_lists7"/>
      <sheetName val="Drop_down_list7"/>
      <sheetName val="Union_Bank_of_India7"/>
      <sheetName val="Canara_Bank7"/>
      <sheetName val="Projected_Expense_-_Local17"/>
      <sheetName val="Emission_Norms17"/>
      <sheetName val="Purchases-ST1__17"/>
      <sheetName val="MAR_A17"/>
      <sheetName val="Region_Data14"/>
      <sheetName val="Ageing_Analysis_14"/>
      <sheetName val="Summary_14"/>
      <sheetName val="validation_rules14"/>
      <sheetName val="업무분장_14"/>
      <sheetName val="CSM_with_CKD10"/>
      <sheetName val="Financing_Scenarios10"/>
      <sheetName val="Sch1_-_Summary_P&amp;L10"/>
      <sheetName val="Setup_&amp;_Validation10"/>
      <sheetName val="일삼현금흐름표_xls10"/>
      <sheetName val="Gears_comm10"/>
      <sheetName val="Sheet1__2_10"/>
      <sheetName val="TOTAL_LIST10"/>
      <sheetName val="Data_lists10"/>
      <sheetName val="Drop_down_list10"/>
      <sheetName val="Union_Bank_of_India10"/>
      <sheetName val="Canara_Bank10"/>
      <sheetName val="Projected_Expense_-_Local18"/>
      <sheetName val="Emission_Norms18"/>
      <sheetName val="Purchases-ST1__18"/>
      <sheetName val="MAR_A18"/>
      <sheetName val="Region_Data15"/>
      <sheetName val="Ageing_Analysis_15"/>
      <sheetName val="Summary_15"/>
      <sheetName val="validation_rules15"/>
      <sheetName val="업무분장_15"/>
      <sheetName val="CSM_with_CKD11"/>
      <sheetName val="Financing_Scenarios11"/>
      <sheetName val="Sch1_-_Summary_P&amp;L11"/>
      <sheetName val="Setup_&amp;_Validation11"/>
      <sheetName val="일삼현금흐름표_xls11"/>
      <sheetName val="Gears_comm11"/>
      <sheetName val="Sheet1__2_11"/>
      <sheetName val="TOTAL_LIST11"/>
      <sheetName val="Data_lists11"/>
      <sheetName val="Drop_down_list11"/>
      <sheetName val="Union_Bank_of_India11"/>
      <sheetName val="Canara_Bank11"/>
      <sheetName val="Auftragseingabe"/>
      <sheetName val="資材規格リスト(単価確認）"/>
      <sheetName val="wwww"/>
      <sheetName val="BS"/>
      <sheetName val="IS"/>
      <sheetName val="Trial - Master"/>
      <sheetName val="wa ma price"/>
      <sheetName val="Trial_-_Master"/>
      <sheetName val="Trial_-_Master1"/>
      <sheetName val="table"/>
      <sheetName val="SIEVE"/>
      <sheetName val="48871000"/>
      <sheetName val="Sch A,B,C"/>
      <sheetName val="시산표"/>
      <sheetName val="118.세금과공과"/>
      <sheetName val="C.Code"/>
      <sheetName val="대차대조표-공시형"/>
      <sheetName val="고정자산원본"/>
      <sheetName val="미수이자"/>
      <sheetName val="Stock Div Accural"/>
      <sheetName val="Tool"/>
      <sheetName val="05-2W"/>
      <sheetName val="Stock_Div_Accural"/>
      <sheetName val="FAB별"/>
      <sheetName val="Menu"/>
      <sheetName val="t_incrute0202"/>
      <sheetName val="ref data"/>
      <sheetName val="재고AR"/>
      <sheetName val="T6-6(2)"/>
      <sheetName val="INMD1198"/>
      <sheetName val="INFG1198"/>
      <sheetName val=" 견적서"/>
      <sheetName val="목차"/>
      <sheetName val="판매브리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3)"/>
      <sheetName val="Sheet2 (2)"/>
      <sheetName val="SOUTHCO"/>
      <sheetName val="Sheet1"/>
      <sheetName val="Sheet2"/>
      <sheetName val="SOUTHCO2"/>
      <sheetName val="Sheet3"/>
    </sheetNames>
    <sheetDataSet>
      <sheetData sheetId="0">
        <row r="2">
          <cell r="A2" t="str">
            <v>SEC_CD</v>
          </cell>
          <cell r="B2" t="str">
            <v>SECTION</v>
          </cell>
          <cell r="C2" t="str">
            <v>DOMESTIC</v>
          </cell>
          <cell r="F2" t="str">
            <v>COMMERCIAL</v>
          </cell>
          <cell r="I2" t="str">
            <v>OTHERS</v>
          </cell>
          <cell r="L2" t="str">
            <v>TOTAL</v>
          </cell>
        </row>
        <row r="3">
          <cell r="C3" t="str">
            <v>1-PH</v>
          </cell>
          <cell r="D3" t="str">
            <v>3-PH</v>
          </cell>
          <cell r="E3" t="str">
            <v>TOTAL</v>
          </cell>
          <cell r="F3" t="str">
            <v>1-PH</v>
          </cell>
          <cell r="G3" t="str">
            <v>3-PH</v>
          </cell>
          <cell r="H3" t="str">
            <v>TOTAL</v>
          </cell>
          <cell r="I3" t="str">
            <v>1-PH</v>
          </cell>
          <cell r="J3" t="str">
            <v>3-PH</v>
          </cell>
          <cell r="K3" t="str">
            <v>TOTAL</v>
          </cell>
          <cell r="L3" t="str">
            <v>1-PH</v>
          </cell>
          <cell r="M3" t="str">
            <v>3-PH</v>
          </cell>
          <cell r="N3" t="str">
            <v>HT</v>
          </cell>
          <cell r="O3" t="str">
            <v>EHT</v>
          </cell>
          <cell r="P3" t="str">
            <v>TOTAL</v>
          </cell>
        </row>
        <row r="4">
          <cell r="A4">
            <v>211101</v>
          </cell>
          <cell r="B4" t="str">
            <v>CHATRAPUR-I</v>
          </cell>
          <cell r="C4">
            <v>14243</v>
          </cell>
          <cell r="D4">
            <v>14</v>
          </cell>
          <cell r="E4">
            <v>14257</v>
          </cell>
          <cell r="F4">
            <v>1004</v>
          </cell>
          <cell r="G4">
            <v>162</v>
          </cell>
          <cell r="H4">
            <v>1166</v>
          </cell>
          <cell r="I4">
            <v>79</v>
          </cell>
          <cell r="J4">
            <v>217</v>
          </cell>
          <cell r="K4">
            <v>296</v>
          </cell>
          <cell r="L4">
            <v>15326</v>
          </cell>
          <cell r="M4">
            <v>393</v>
          </cell>
          <cell r="P4">
            <v>15719</v>
          </cell>
        </row>
        <row r="5">
          <cell r="A5">
            <v>211102</v>
          </cell>
          <cell r="B5" t="str">
            <v>CHATRAPUR-II</v>
          </cell>
          <cell r="C5">
            <v>13765</v>
          </cell>
          <cell r="D5">
            <v>0</v>
          </cell>
          <cell r="E5">
            <v>13765</v>
          </cell>
          <cell r="F5">
            <v>222</v>
          </cell>
          <cell r="G5">
            <v>32</v>
          </cell>
          <cell r="H5">
            <v>254</v>
          </cell>
          <cell r="I5">
            <v>62</v>
          </cell>
          <cell r="J5">
            <v>421</v>
          </cell>
          <cell r="K5">
            <v>483</v>
          </cell>
          <cell r="L5">
            <v>14049</v>
          </cell>
          <cell r="M5">
            <v>453</v>
          </cell>
          <cell r="P5">
            <v>14502</v>
          </cell>
        </row>
        <row r="6">
          <cell r="A6">
            <v>11</v>
          </cell>
          <cell r="C6">
            <v>28008</v>
          </cell>
          <cell r="D6">
            <v>14</v>
          </cell>
          <cell r="E6">
            <v>28022</v>
          </cell>
          <cell r="F6">
            <v>1226</v>
          </cell>
          <cell r="G6">
            <v>194</v>
          </cell>
          <cell r="H6">
            <v>1420</v>
          </cell>
          <cell r="I6">
            <v>141</v>
          </cell>
          <cell r="J6">
            <v>638</v>
          </cell>
          <cell r="K6">
            <v>779</v>
          </cell>
          <cell r="L6">
            <v>29375</v>
          </cell>
          <cell r="M6">
            <v>846</v>
          </cell>
          <cell r="P6">
            <v>30221</v>
          </cell>
        </row>
        <row r="7">
          <cell r="A7">
            <v>211201</v>
          </cell>
          <cell r="B7" t="str">
            <v>RAMBHA</v>
          </cell>
          <cell r="C7">
            <v>7474</v>
          </cell>
          <cell r="D7">
            <v>0</v>
          </cell>
          <cell r="E7">
            <v>7474</v>
          </cell>
          <cell r="F7">
            <v>390</v>
          </cell>
          <cell r="G7">
            <v>51</v>
          </cell>
          <cell r="H7">
            <v>441</v>
          </cell>
          <cell r="I7">
            <v>51</v>
          </cell>
          <cell r="J7">
            <v>301</v>
          </cell>
          <cell r="K7">
            <v>352</v>
          </cell>
          <cell r="L7">
            <v>7915</v>
          </cell>
          <cell r="M7">
            <v>352</v>
          </cell>
          <cell r="P7">
            <v>8267</v>
          </cell>
        </row>
        <row r="8">
          <cell r="A8">
            <v>211202</v>
          </cell>
          <cell r="B8" t="str">
            <v>MALUD</v>
          </cell>
          <cell r="C8">
            <v>8577</v>
          </cell>
          <cell r="D8">
            <v>1</v>
          </cell>
          <cell r="E8">
            <v>8578</v>
          </cell>
          <cell r="F8">
            <v>209</v>
          </cell>
          <cell r="G8">
            <v>23</v>
          </cell>
          <cell r="H8">
            <v>232</v>
          </cell>
          <cell r="I8">
            <v>22</v>
          </cell>
          <cell r="J8">
            <v>58</v>
          </cell>
          <cell r="K8">
            <v>80</v>
          </cell>
          <cell r="L8">
            <v>8808</v>
          </cell>
          <cell r="M8">
            <v>82</v>
          </cell>
          <cell r="P8">
            <v>8890</v>
          </cell>
        </row>
        <row r="9">
          <cell r="A9">
            <v>211203</v>
          </cell>
          <cell r="B9" t="str">
            <v>GANJAM</v>
          </cell>
          <cell r="C9">
            <v>15907</v>
          </cell>
          <cell r="D9">
            <v>2</v>
          </cell>
          <cell r="E9">
            <v>15909</v>
          </cell>
          <cell r="F9">
            <v>418</v>
          </cell>
          <cell r="G9">
            <v>54</v>
          </cell>
          <cell r="H9">
            <v>472</v>
          </cell>
          <cell r="I9">
            <v>57</v>
          </cell>
          <cell r="J9">
            <v>401</v>
          </cell>
          <cell r="K9">
            <v>458</v>
          </cell>
          <cell r="L9">
            <v>16382</v>
          </cell>
          <cell r="M9">
            <v>457</v>
          </cell>
          <cell r="P9">
            <v>16839</v>
          </cell>
        </row>
        <row r="10">
          <cell r="A10">
            <v>12</v>
          </cell>
          <cell r="C10">
            <v>31958</v>
          </cell>
          <cell r="D10">
            <v>3</v>
          </cell>
          <cell r="E10">
            <v>31961</v>
          </cell>
          <cell r="F10">
            <v>1017</v>
          </cell>
          <cell r="G10">
            <v>128</v>
          </cell>
          <cell r="H10">
            <v>1145</v>
          </cell>
          <cell r="I10">
            <v>130</v>
          </cell>
          <cell r="J10">
            <v>760</v>
          </cell>
          <cell r="K10">
            <v>890</v>
          </cell>
          <cell r="L10">
            <v>33105</v>
          </cell>
          <cell r="M10">
            <v>891</v>
          </cell>
          <cell r="P10">
            <v>33996</v>
          </cell>
        </row>
        <row r="11">
          <cell r="A11">
            <v>211301</v>
          </cell>
          <cell r="B11" t="str">
            <v>KHALLIKOTE</v>
          </cell>
          <cell r="C11">
            <v>13520</v>
          </cell>
          <cell r="D11">
            <v>0</v>
          </cell>
          <cell r="E11">
            <v>13520</v>
          </cell>
          <cell r="F11">
            <v>322</v>
          </cell>
          <cell r="G11">
            <v>42</v>
          </cell>
          <cell r="H11">
            <v>364</v>
          </cell>
          <cell r="I11">
            <v>57</v>
          </cell>
          <cell r="J11">
            <v>159</v>
          </cell>
          <cell r="K11">
            <v>216</v>
          </cell>
          <cell r="L11">
            <v>13899</v>
          </cell>
          <cell r="M11">
            <v>201</v>
          </cell>
          <cell r="P11">
            <v>14100</v>
          </cell>
        </row>
        <row r="12">
          <cell r="A12">
            <v>211303</v>
          </cell>
          <cell r="B12" t="str">
            <v>KESHPUR</v>
          </cell>
          <cell r="C12">
            <v>11724</v>
          </cell>
          <cell r="D12">
            <v>2</v>
          </cell>
          <cell r="E12">
            <v>11726</v>
          </cell>
          <cell r="F12">
            <v>339</v>
          </cell>
          <cell r="G12">
            <v>43</v>
          </cell>
          <cell r="H12">
            <v>382</v>
          </cell>
          <cell r="I12">
            <v>39</v>
          </cell>
          <cell r="J12">
            <v>82</v>
          </cell>
          <cell r="K12">
            <v>121</v>
          </cell>
          <cell r="L12">
            <v>12102</v>
          </cell>
          <cell r="M12">
            <v>127</v>
          </cell>
          <cell r="P12">
            <v>12229</v>
          </cell>
        </row>
        <row r="13">
          <cell r="A13">
            <v>13</v>
          </cell>
          <cell r="C13">
            <v>25244</v>
          </cell>
          <cell r="D13">
            <v>2</v>
          </cell>
          <cell r="E13">
            <v>25246</v>
          </cell>
          <cell r="F13">
            <v>661</v>
          </cell>
          <cell r="G13">
            <v>85</v>
          </cell>
          <cell r="H13">
            <v>746</v>
          </cell>
          <cell r="I13">
            <v>96</v>
          </cell>
          <cell r="J13">
            <v>241</v>
          </cell>
          <cell r="K13">
            <v>337</v>
          </cell>
          <cell r="L13">
            <v>26001</v>
          </cell>
          <cell r="M13">
            <v>328</v>
          </cell>
          <cell r="P13">
            <v>26329</v>
          </cell>
        </row>
        <row r="14">
          <cell r="A14">
            <v>14</v>
          </cell>
          <cell r="C14">
            <v>85210</v>
          </cell>
          <cell r="D14">
            <v>19</v>
          </cell>
          <cell r="E14">
            <v>85229</v>
          </cell>
          <cell r="F14">
            <v>2904</v>
          </cell>
          <cell r="G14">
            <v>407</v>
          </cell>
          <cell r="H14">
            <v>3311</v>
          </cell>
          <cell r="I14">
            <v>367</v>
          </cell>
          <cell r="J14">
            <v>1639</v>
          </cell>
          <cell r="K14">
            <v>2006</v>
          </cell>
          <cell r="L14">
            <v>88481</v>
          </cell>
          <cell r="M14">
            <v>2065</v>
          </cell>
          <cell r="N14">
            <v>17</v>
          </cell>
          <cell r="O14">
            <v>3</v>
          </cell>
          <cell r="P14">
            <v>90566</v>
          </cell>
        </row>
        <row r="15">
          <cell r="A15">
            <v>214101</v>
          </cell>
          <cell r="B15" t="str">
            <v>P S PUR</v>
          </cell>
          <cell r="C15">
            <v>21182</v>
          </cell>
          <cell r="D15">
            <v>0</v>
          </cell>
          <cell r="E15">
            <v>21182</v>
          </cell>
          <cell r="F15">
            <v>780</v>
          </cell>
          <cell r="G15">
            <v>50</v>
          </cell>
          <cell r="H15">
            <v>830</v>
          </cell>
          <cell r="I15">
            <v>113</v>
          </cell>
          <cell r="J15">
            <v>486</v>
          </cell>
          <cell r="K15">
            <v>599</v>
          </cell>
          <cell r="L15">
            <v>22075</v>
          </cell>
          <cell r="M15">
            <v>536</v>
          </cell>
          <cell r="P15">
            <v>22611</v>
          </cell>
        </row>
        <row r="16">
          <cell r="A16">
            <v>214102</v>
          </cell>
          <cell r="B16" t="str">
            <v>TARATARINI</v>
          </cell>
          <cell r="C16">
            <v>10367</v>
          </cell>
          <cell r="D16">
            <v>1</v>
          </cell>
          <cell r="E16">
            <v>10368</v>
          </cell>
          <cell r="F16">
            <v>403</v>
          </cell>
          <cell r="G16">
            <v>33</v>
          </cell>
          <cell r="H16">
            <v>436</v>
          </cell>
          <cell r="I16">
            <v>62</v>
          </cell>
          <cell r="J16">
            <v>380</v>
          </cell>
          <cell r="K16">
            <v>442</v>
          </cell>
          <cell r="L16">
            <v>10832</v>
          </cell>
          <cell r="M16">
            <v>414</v>
          </cell>
          <cell r="P16">
            <v>11246</v>
          </cell>
        </row>
        <row r="17">
          <cell r="A17">
            <v>15</v>
          </cell>
          <cell r="C17">
            <v>31549</v>
          </cell>
          <cell r="D17">
            <v>1</v>
          </cell>
          <cell r="E17">
            <v>31550</v>
          </cell>
          <cell r="F17">
            <v>1183</v>
          </cell>
          <cell r="G17">
            <v>83</v>
          </cell>
          <cell r="H17">
            <v>1266</v>
          </cell>
          <cell r="I17">
            <v>175</v>
          </cell>
          <cell r="J17">
            <v>866</v>
          </cell>
          <cell r="K17">
            <v>1041</v>
          </cell>
          <cell r="L17">
            <v>32907</v>
          </cell>
          <cell r="M17">
            <v>950</v>
          </cell>
          <cell r="P17">
            <v>33857</v>
          </cell>
        </row>
        <row r="18">
          <cell r="A18">
            <v>214201</v>
          </cell>
          <cell r="B18" t="str">
            <v>POLOSARA</v>
          </cell>
          <cell r="C18">
            <v>12347</v>
          </cell>
          <cell r="D18">
            <v>0</v>
          </cell>
          <cell r="E18">
            <v>12347</v>
          </cell>
          <cell r="F18">
            <v>490</v>
          </cell>
          <cell r="G18">
            <v>34</v>
          </cell>
          <cell r="H18">
            <v>524</v>
          </cell>
          <cell r="I18">
            <v>30</v>
          </cell>
          <cell r="J18">
            <v>165</v>
          </cell>
          <cell r="K18">
            <v>195</v>
          </cell>
          <cell r="L18">
            <v>12867</v>
          </cell>
          <cell r="M18">
            <v>199</v>
          </cell>
          <cell r="P18">
            <v>13066</v>
          </cell>
        </row>
        <row r="19">
          <cell r="A19">
            <v>214202</v>
          </cell>
          <cell r="B19" t="str">
            <v>CHIRIKIPADA</v>
          </cell>
          <cell r="C19">
            <v>15549</v>
          </cell>
          <cell r="D19">
            <v>0</v>
          </cell>
          <cell r="E19">
            <v>15549</v>
          </cell>
          <cell r="F19">
            <v>108</v>
          </cell>
          <cell r="G19">
            <v>28</v>
          </cell>
          <cell r="H19">
            <v>136</v>
          </cell>
          <cell r="I19">
            <v>23</v>
          </cell>
          <cell r="J19">
            <v>243</v>
          </cell>
          <cell r="K19">
            <v>266</v>
          </cell>
          <cell r="L19">
            <v>15680</v>
          </cell>
          <cell r="M19">
            <v>271</v>
          </cell>
          <cell r="P19">
            <v>15951</v>
          </cell>
        </row>
        <row r="20">
          <cell r="A20">
            <v>17</v>
          </cell>
          <cell r="C20">
            <v>27896</v>
          </cell>
          <cell r="D20">
            <v>0</v>
          </cell>
          <cell r="E20">
            <v>27896</v>
          </cell>
          <cell r="F20">
            <v>598</v>
          </cell>
          <cell r="G20">
            <v>62</v>
          </cell>
          <cell r="H20">
            <v>660</v>
          </cell>
          <cell r="I20">
            <v>53</v>
          </cell>
          <cell r="J20">
            <v>408</v>
          </cell>
          <cell r="K20">
            <v>461</v>
          </cell>
          <cell r="L20">
            <v>28547</v>
          </cell>
          <cell r="M20">
            <v>470</v>
          </cell>
          <cell r="P20">
            <v>29017</v>
          </cell>
        </row>
        <row r="21">
          <cell r="A21">
            <v>214301</v>
          </cell>
          <cell r="B21" t="str">
            <v>KODALA</v>
          </cell>
          <cell r="C21">
            <v>10485</v>
          </cell>
          <cell r="D21">
            <v>0</v>
          </cell>
          <cell r="E21">
            <v>10485</v>
          </cell>
          <cell r="F21">
            <v>283</v>
          </cell>
          <cell r="G21">
            <v>30</v>
          </cell>
          <cell r="H21">
            <v>313</v>
          </cell>
          <cell r="I21">
            <v>44</v>
          </cell>
          <cell r="J21">
            <v>153</v>
          </cell>
          <cell r="K21">
            <v>197</v>
          </cell>
          <cell r="L21">
            <v>10812</v>
          </cell>
          <cell r="M21">
            <v>183</v>
          </cell>
          <cell r="P21">
            <v>10995</v>
          </cell>
        </row>
        <row r="22">
          <cell r="A22">
            <v>214302</v>
          </cell>
          <cell r="B22" t="str">
            <v>BEGUNIAPADA</v>
          </cell>
          <cell r="C22">
            <v>15826</v>
          </cell>
          <cell r="D22">
            <v>0</v>
          </cell>
          <cell r="E22">
            <v>15826</v>
          </cell>
          <cell r="F22">
            <v>413</v>
          </cell>
          <cell r="G22">
            <v>37</v>
          </cell>
          <cell r="H22">
            <v>450</v>
          </cell>
          <cell r="I22">
            <v>56</v>
          </cell>
          <cell r="J22">
            <v>167</v>
          </cell>
          <cell r="K22">
            <v>223</v>
          </cell>
          <cell r="L22">
            <v>16295</v>
          </cell>
          <cell r="M22">
            <v>204</v>
          </cell>
          <cell r="P22">
            <v>16499</v>
          </cell>
        </row>
        <row r="23">
          <cell r="A23">
            <v>16</v>
          </cell>
          <cell r="C23">
            <v>26311</v>
          </cell>
          <cell r="D23">
            <v>0</v>
          </cell>
          <cell r="E23">
            <v>26311</v>
          </cell>
          <cell r="F23">
            <v>696</v>
          </cell>
          <cell r="G23">
            <v>67</v>
          </cell>
          <cell r="H23">
            <v>763</v>
          </cell>
          <cell r="I23">
            <v>100</v>
          </cell>
          <cell r="J23">
            <v>320</v>
          </cell>
          <cell r="K23">
            <v>420</v>
          </cell>
          <cell r="L23">
            <v>27107</v>
          </cell>
          <cell r="M23">
            <v>387</v>
          </cell>
          <cell r="P23">
            <v>27494</v>
          </cell>
        </row>
        <row r="24">
          <cell r="A24">
            <v>18</v>
          </cell>
          <cell r="C24">
            <v>85756</v>
          </cell>
          <cell r="D24">
            <v>1</v>
          </cell>
          <cell r="E24">
            <v>85757</v>
          </cell>
          <cell r="F24">
            <v>2477</v>
          </cell>
          <cell r="G24">
            <v>212</v>
          </cell>
          <cell r="H24">
            <v>2689</v>
          </cell>
          <cell r="I24">
            <v>328</v>
          </cell>
          <cell r="J24">
            <v>1594</v>
          </cell>
          <cell r="K24">
            <v>1922</v>
          </cell>
          <cell r="L24">
            <v>88561</v>
          </cell>
          <cell r="M24">
            <v>1807</v>
          </cell>
          <cell r="N24">
            <v>2</v>
          </cell>
          <cell r="P24">
            <v>90370</v>
          </cell>
        </row>
        <row r="25">
          <cell r="A25">
            <v>215101</v>
          </cell>
          <cell r="B25" t="str">
            <v>HINJILICUT</v>
          </cell>
          <cell r="C25">
            <v>11003</v>
          </cell>
          <cell r="D25">
            <v>0</v>
          </cell>
          <cell r="E25">
            <v>11003</v>
          </cell>
          <cell r="F25">
            <v>611</v>
          </cell>
          <cell r="G25">
            <v>65</v>
          </cell>
          <cell r="H25">
            <v>676</v>
          </cell>
          <cell r="I25">
            <v>60</v>
          </cell>
          <cell r="J25">
            <v>277</v>
          </cell>
          <cell r="K25">
            <v>337</v>
          </cell>
          <cell r="L25">
            <v>11674</v>
          </cell>
          <cell r="M25">
            <v>342</v>
          </cell>
          <cell r="P25">
            <v>12016</v>
          </cell>
        </row>
        <row r="26">
          <cell r="A26">
            <v>215102</v>
          </cell>
          <cell r="B26" t="str">
            <v>KANCHURU</v>
          </cell>
          <cell r="C26">
            <v>14679</v>
          </cell>
          <cell r="D26">
            <v>0</v>
          </cell>
          <cell r="E26">
            <v>14679</v>
          </cell>
          <cell r="F26">
            <v>491</v>
          </cell>
          <cell r="G26">
            <v>59</v>
          </cell>
          <cell r="H26">
            <v>550</v>
          </cell>
          <cell r="I26">
            <v>105</v>
          </cell>
          <cell r="J26">
            <v>224</v>
          </cell>
          <cell r="K26">
            <v>329</v>
          </cell>
          <cell r="L26">
            <v>15275</v>
          </cell>
          <cell r="M26">
            <v>283</v>
          </cell>
          <cell r="P26">
            <v>15558</v>
          </cell>
        </row>
        <row r="27">
          <cell r="A27">
            <v>215103</v>
          </cell>
          <cell r="B27" t="str">
            <v>PITALA</v>
          </cell>
          <cell r="C27">
            <v>6059</v>
          </cell>
          <cell r="D27">
            <v>0</v>
          </cell>
          <cell r="E27">
            <v>6059</v>
          </cell>
          <cell r="F27">
            <v>135</v>
          </cell>
          <cell r="G27">
            <v>20</v>
          </cell>
          <cell r="H27">
            <v>155</v>
          </cell>
          <cell r="I27">
            <v>33</v>
          </cell>
          <cell r="J27">
            <v>184</v>
          </cell>
          <cell r="K27">
            <v>217</v>
          </cell>
          <cell r="L27">
            <v>6227</v>
          </cell>
          <cell r="M27">
            <v>204</v>
          </cell>
          <cell r="P27">
            <v>6431</v>
          </cell>
        </row>
        <row r="28">
          <cell r="A28">
            <v>19</v>
          </cell>
          <cell r="C28">
            <v>31741</v>
          </cell>
          <cell r="D28">
            <v>0</v>
          </cell>
          <cell r="E28">
            <v>31741</v>
          </cell>
          <cell r="F28">
            <v>1237</v>
          </cell>
          <cell r="G28">
            <v>144</v>
          </cell>
          <cell r="H28">
            <v>1381</v>
          </cell>
          <cell r="I28">
            <v>198</v>
          </cell>
          <cell r="J28">
            <v>685</v>
          </cell>
          <cell r="K28">
            <v>883</v>
          </cell>
          <cell r="L28">
            <v>33176</v>
          </cell>
          <cell r="M28">
            <v>829</v>
          </cell>
          <cell r="P28">
            <v>34005</v>
          </cell>
        </row>
        <row r="29">
          <cell r="A29">
            <v>215201</v>
          </cell>
          <cell r="B29" t="str">
            <v>SHERAGADA</v>
          </cell>
          <cell r="C29">
            <v>15633</v>
          </cell>
          <cell r="D29">
            <v>0</v>
          </cell>
          <cell r="E29">
            <v>15633</v>
          </cell>
          <cell r="F29">
            <v>378</v>
          </cell>
          <cell r="G29">
            <v>41</v>
          </cell>
          <cell r="H29">
            <v>419</v>
          </cell>
          <cell r="I29">
            <v>87</v>
          </cell>
          <cell r="J29">
            <v>203</v>
          </cell>
          <cell r="K29">
            <v>290</v>
          </cell>
          <cell r="L29">
            <v>16098</v>
          </cell>
          <cell r="M29">
            <v>244</v>
          </cell>
          <cell r="P29">
            <v>16342</v>
          </cell>
        </row>
        <row r="30">
          <cell r="A30">
            <v>215202</v>
          </cell>
          <cell r="B30" t="str">
            <v>PATTAPUR</v>
          </cell>
          <cell r="C30">
            <v>13962</v>
          </cell>
          <cell r="D30">
            <v>0</v>
          </cell>
          <cell r="E30">
            <v>13962</v>
          </cell>
          <cell r="F30">
            <v>262</v>
          </cell>
          <cell r="G30">
            <v>32</v>
          </cell>
          <cell r="H30">
            <v>294</v>
          </cell>
          <cell r="I30">
            <v>46</v>
          </cell>
          <cell r="J30">
            <v>272</v>
          </cell>
          <cell r="K30">
            <v>318</v>
          </cell>
          <cell r="L30">
            <v>14270</v>
          </cell>
          <cell r="M30">
            <v>304</v>
          </cell>
          <cell r="P30">
            <v>14574</v>
          </cell>
        </row>
        <row r="31">
          <cell r="A31">
            <v>215203</v>
          </cell>
          <cell r="B31" t="str">
            <v>KONKARADA</v>
          </cell>
          <cell r="C31">
            <v>7622</v>
          </cell>
          <cell r="D31">
            <v>0</v>
          </cell>
          <cell r="E31">
            <v>7622</v>
          </cell>
          <cell r="F31">
            <v>101</v>
          </cell>
          <cell r="G31">
            <v>23</v>
          </cell>
          <cell r="H31">
            <v>124</v>
          </cell>
          <cell r="I31">
            <v>37</v>
          </cell>
          <cell r="J31">
            <v>266</v>
          </cell>
          <cell r="K31">
            <v>303</v>
          </cell>
          <cell r="L31">
            <v>7760</v>
          </cell>
          <cell r="M31">
            <v>289</v>
          </cell>
          <cell r="P31">
            <v>8049</v>
          </cell>
        </row>
        <row r="32">
          <cell r="A32">
            <v>20</v>
          </cell>
          <cell r="C32">
            <v>37217</v>
          </cell>
          <cell r="D32">
            <v>0</v>
          </cell>
          <cell r="E32">
            <v>37217</v>
          </cell>
          <cell r="F32">
            <v>741</v>
          </cell>
          <cell r="G32">
            <v>96</v>
          </cell>
          <cell r="H32">
            <v>837</v>
          </cell>
          <cell r="I32">
            <v>170</v>
          </cell>
          <cell r="J32">
            <v>741</v>
          </cell>
          <cell r="K32">
            <v>911</v>
          </cell>
          <cell r="L32">
            <v>38128</v>
          </cell>
          <cell r="M32">
            <v>837</v>
          </cell>
          <cell r="P32">
            <v>38965</v>
          </cell>
        </row>
        <row r="33">
          <cell r="A33">
            <v>21</v>
          </cell>
          <cell r="C33">
            <v>68958</v>
          </cell>
          <cell r="D33">
            <v>0</v>
          </cell>
          <cell r="E33">
            <v>68958</v>
          </cell>
          <cell r="F33">
            <v>1978</v>
          </cell>
          <cell r="G33">
            <v>240</v>
          </cell>
          <cell r="H33">
            <v>2218</v>
          </cell>
          <cell r="I33">
            <v>368</v>
          </cell>
          <cell r="J33">
            <v>1426</v>
          </cell>
          <cell r="K33">
            <v>1794</v>
          </cell>
          <cell r="L33">
            <v>71304</v>
          </cell>
          <cell r="M33">
            <v>1666</v>
          </cell>
          <cell r="N33">
            <v>9</v>
          </cell>
          <cell r="P33">
            <v>72979</v>
          </cell>
        </row>
        <row r="34">
          <cell r="A34">
            <v>341101</v>
          </cell>
          <cell r="B34" t="str">
            <v>MEDICAL</v>
          </cell>
          <cell r="C34">
            <v>9149</v>
          </cell>
          <cell r="D34">
            <v>50</v>
          </cell>
          <cell r="E34">
            <v>9199</v>
          </cell>
          <cell r="F34">
            <v>1175</v>
          </cell>
          <cell r="G34">
            <v>146</v>
          </cell>
          <cell r="H34">
            <v>1321</v>
          </cell>
          <cell r="I34">
            <v>40</v>
          </cell>
          <cell r="J34">
            <v>69</v>
          </cell>
          <cell r="K34">
            <v>109</v>
          </cell>
          <cell r="L34">
            <v>10364</v>
          </cell>
          <cell r="M34">
            <v>265</v>
          </cell>
          <cell r="P34">
            <v>10629</v>
          </cell>
        </row>
        <row r="35">
          <cell r="A35">
            <v>341104</v>
          </cell>
          <cell r="B35" t="str">
            <v>AMBAPUA</v>
          </cell>
          <cell r="C35">
            <v>7716</v>
          </cell>
          <cell r="D35">
            <v>19</v>
          </cell>
          <cell r="E35">
            <v>7735</v>
          </cell>
          <cell r="F35">
            <v>658</v>
          </cell>
          <cell r="G35">
            <v>135</v>
          </cell>
          <cell r="H35">
            <v>793</v>
          </cell>
          <cell r="I35">
            <v>55</v>
          </cell>
          <cell r="J35">
            <v>32</v>
          </cell>
          <cell r="K35">
            <v>87</v>
          </cell>
          <cell r="L35">
            <v>8429</v>
          </cell>
          <cell r="M35">
            <v>186</v>
          </cell>
          <cell r="P35">
            <v>8615</v>
          </cell>
        </row>
        <row r="36">
          <cell r="A36">
            <v>1</v>
          </cell>
          <cell r="C36">
            <v>16865</v>
          </cell>
          <cell r="D36">
            <v>69</v>
          </cell>
          <cell r="E36">
            <v>16934</v>
          </cell>
          <cell r="F36">
            <v>1833</v>
          </cell>
          <cell r="G36">
            <v>281</v>
          </cell>
          <cell r="H36">
            <v>2114</v>
          </cell>
          <cell r="I36">
            <v>95</v>
          </cell>
          <cell r="J36">
            <v>101</v>
          </cell>
          <cell r="K36">
            <v>196</v>
          </cell>
          <cell r="L36">
            <v>18793</v>
          </cell>
          <cell r="M36">
            <v>451</v>
          </cell>
          <cell r="P36">
            <v>19244</v>
          </cell>
        </row>
        <row r="37">
          <cell r="A37">
            <v>341201</v>
          </cell>
          <cell r="B37" t="str">
            <v>GOPALPUR</v>
          </cell>
          <cell r="C37">
            <v>6900</v>
          </cell>
          <cell r="D37">
            <v>14</v>
          </cell>
          <cell r="E37">
            <v>6914</v>
          </cell>
          <cell r="F37">
            <v>309</v>
          </cell>
          <cell r="G37">
            <v>69</v>
          </cell>
          <cell r="H37">
            <v>378</v>
          </cell>
          <cell r="I37">
            <v>32</v>
          </cell>
          <cell r="J37">
            <v>80</v>
          </cell>
          <cell r="K37">
            <v>112</v>
          </cell>
          <cell r="L37">
            <v>7241</v>
          </cell>
          <cell r="M37">
            <v>163</v>
          </cell>
          <cell r="P37">
            <v>7404</v>
          </cell>
        </row>
        <row r="38">
          <cell r="A38">
            <v>341202</v>
          </cell>
          <cell r="B38" t="str">
            <v>UNIVERSITY</v>
          </cell>
          <cell r="C38">
            <v>8834</v>
          </cell>
          <cell r="D38">
            <v>4</v>
          </cell>
          <cell r="E38">
            <v>8838</v>
          </cell>
          <cell r="F38">
            <v>340</v>
          </cell>
          <cell r="G38">
            <v>51</v>
          </cell>
          <cell r="H38">
            <v>391</v>
          </cell>
          <cell r="I38">
            <v>49</v>
          </cell>
          <cell r="J38">
            <v>71</v>
          </cell>
          <cell r="K38">
            <v>120</v>
          </cell>
          <cell r="L38">
            <v>9223</v>
          </cell>
          <cell r="M38">
            <v>126</v>
          </cell>
          <cell r="P38">
            <v>9349</v>
          </cell>
        </row>
        <row r="39">
          <cell r="A39">
            <v>341203</v>
          </cell>
          <cell r="B39" t="str">
            <v>HEAD QUARTER</v>
          </cell>
          <cell r="C39">
            <v>7892</v>
          </cell>
          <cell r="D39">
            <v>6</v>
          </cell>
          <cell r="E39">
            <v>7898</v>
          </cell>
          <cell r="F39">
            <v>332</v>
          </cell>
          <cell r="G39">
            <v>53</v>
          </cell>
          <cell r="H39">
            <v>385</v>
          </cell>
          <cell r="I39">
            <v>67</v>
          </cell>
          <cell r="J39">
            <v>111</v>
          </cell>
          <cell r="K39">
            <v>178</v>
          </cell>
          <cell r="L39">
            <v>8291</v>
          </cell>
          <cell r="M39">
            <v>170</v>
          </cell>
          <cell r="P39">
            <v>8461</v>
          </cell>
        </row>
        <row r="40">
          <cell r="A40">
            <v>2</v>
          </cell>
          <cell r="C40">
            <v>23626</v>
          </cell>
          <cell r="D40">
            <v>24</v>
          </cell>
          <cell r="E40">
            <v>23650</v>
          </cell>
          <cell r="F40">
            <v>981</v>
          </cell>
          <cell r="G40">
            <v>173</v>
          </cell>
          <cell r="H40">
            <v>1154</v>
          </cell>
          <cell r="I40">
            <v>148</v>
          </cell>
          <cell r="J40">
            <v>262</v>
          </cell>
          <cell r="K40">
            <v>410</v>
          </cell>
          <cell r="L40">
            <v>24755</v>
          </cell>
          <cell r="M40">
            <v>459</v>
          </cell>
          <cell r="P40">
            <v>25214</v>
          </cell>
        </row>
        <row r="41">
          <cell r="A41">
            <v>341401</v>
          </cell>
          <cell r="B41" t="str">
            <v>CITY HOSPITAL</v>
          </cell>
          <cell r="C41">
            <v>8392</v>
          </cell>
          <cell r="D41">
            <v>45</v>
          </cell>
          <cell r="E41">
            <v>8437</v>
          </cell>
          <cell r="F41">
            <v>1728</v>
          </cell>
          <cell r="G41">
            <v>243</v>
          </cell>
          <cell r="H41">
            <v>1971</v>
          </cell>
          <cell r="I41">
            <v>63</v>
          </cell>
          <cell r="J41">
            <v>53</v>
          </cell>
          <cell r="K41">
            <v>116</v>
          </cell>
          <cell r="L41">
            <v>10183</v>
          </cell>
          <cell r="M41">
            <v>341</v>
          </cell>
          <cell r="P41">
            <v>10524</v>
          </cell>
        </row>
        <row r="42">
          <cell r="A42">
            <v>341402</v>
          </cell>
          <cell r="B42" t="str">
            <v>LANJIPALLY</v>
          </cell>
          <cell r="C42">
            <v>11453</v>
          </cell>
          <cell r="D42">
            <v>14</v>
          </cell>
          <cell r="E42">
            <v>11467</v>
          </cell>
          <cell r="F42">
            <v>625</v>
          </cell>
          <cell r="G42">
            <v>101</v>
          </cell>
          <cell r="H42">
            <v>726</v>
          </cell>
          <cell r="I42">
            <v>33</v>
          </cell>
          <cell r="J42">
            <v>65</v>
          </cell>
          <cell r="K42">
            <v>98</v>
          </cell>
          <cell r="L42">
            <v>12111</v>
          </cell>
          <cell r="M42">
            <v>180</v>
          </cell>
          <cell r="P42">
            <v>12291</v>
          </cell>
        </row>
        <row r="43">
          <cell r="A43">
            <v>3</v>
          </cell>
          <cell r="C43">
            <v>19845</v>
          </cell>
          <cell r="D43">
            <v>59</v>
          </cell>
          <cell r="E43">
            <v>19904</v>
          </cell>
          <cell r="F43">
            <v>2353</v>
          </cell>
          <cell r="G43">
            <v>344</v>
          </cell>
          <cell r="H43">
            <v>2697</v>
          </cell>
          <cell r="I43">
            <v>96</v>
          </cell>
          <cell r="J43">
            <v>118</v>
          </cell>
          <cell r="K43">
            <v>214</v>
          </cell>
          <cell r="L43">
            <v>22294</v>
          </cell>
          <cell r="M43">
            <v>521</v>
          </cell>
          <cell r="P43">
            <v>22815</v>
          </cell>
        </row>
        <row r="44">
          <cell r="A44">
            <v>4</v>
          </cell>
          <cell r="C44">
            <v>60336</v>
          </cell>
          <cell r="D44">
            <v>152</v>
          </cell>
          <cell r="E44">
            <v>60488</v>
          </cell>
          <cell r="F44">
            <v>5167</v>
          </cell>
          <cell r="G44">
            <v>798</v>
          </cell>
          <cell r="H44">
            <v>5965</v>
          </cell>
          <cell r="I44">
            <v>339</v>
          </cell>
          <cell r="J44">
            <v>481</v>
          </cell>
          <cell r="K44">
            <v>820</v>
          </cell>
          <cell r="L44">
            <v>65842</v>
          </cell>
          <cell r="M44">
            <v>1431</v>
          </cell>
          <cell r="N44">
            <v>64</v>
          </cell>
          <cell r="O44">
            <v>1</v>
          </cell>
          <cell r="P44">
            <v>67338</v>
          </cell>
        </row>
        <row r="45">
          <cell r="A45">
            <v>342101</v>
          </cell>
          <cell r="B45" t="str">
            <v>E.S.O.NO.1</v>
          </cell>
          <cell r="C45">
            <v>8776</v>
          </cell>
          <cell r="D45">
            <v>17</v>
          </cell>
          <cell r="E45">
            <v>8793</v>
          </cell>
          <cell r="F45">
            <v>1492</v>
          </cell>
          <cell r="G45">
            <v>77</v>
          </cell>
          <cell r="H45">
            <v>1569</v>
          </cell>
          <cell r="I45">
            <v>42</v>
          </cell>
          <cell r="J45">
            <v>93</v>
          </cell>
          <cell r="K45">
            <v>135</v>
          </cell>
          <cell r="L45">
            <v>10310</v>
          </cell>
          <cell r="M45">
            <v>187</v>
          </cell>
          <cell r="P45">
            <v>10497</v>
          </cell>
        </row>
        <row r="46">
          <cell r="A46">
            <v>342102</v>
          </cell>
          <cell r="B46" t="str">
            <v>E.S.O.NO.2</v>
          </cell>
          <cell r="C46">
            <v>11080</v>
          </cell>
          <cell r="D46">
            <v>33</v>
          </cell>
          <cell r="E46">
            <v>11113</v>
          </cell>
          <cell r="F46">
            <v>1602</v>
          </cell>
          <cell r="G46">
            <v>82</v>
          </cell>
          <cell r="H46">
            <v>1684</v>
          </cell>
          <cell r="I46">
            <v>58</v>
          </cell>
          <cell r="J46">
            <v>90</v>
          </cell>
          <cell r="K46">
            <v>148</v>
          </cell>
          <cell r="L46">
            <v>12740</v>
          </cell>
          <cell r="M46">
            <v>205</v>
          </cell>
          <cell r="P46">
            <v>12945</v>
          </cell>
        </row>
        <row r="47">
          <cell r="A47">
            <v>342103</v>
          </cell>
          <cell r="B47" t="str">
            <v>E.S.O.NO.3</v>
          </cell>
          <cell r="C47">
            <v>9648</v>
          </cell>
          <cell r="D47">
            <v>24</v>
          </cell>
          <cell r="E47">
            <v>9672</v>
          </cell>
          <cell r="F47">
            <v>2219</v>
          </cell>
          <cell r="G47">
            <v>175</v>
          </cell>
          <cell r="H47">
            <v>2394</v>
          </cell>
          <cell r="I47">
            <v>47</v>
          </cell>
          <cell r="J47">
            <v>36</v>
          </cell>
          <cell r="K47">
            <v>83</v>
          </cell>
          <cell r="L47">
            <v>11914</v>
          </cell>
          <cell r="M47">
            <v>235</v>
          </cell>
          <cell r="P47">
            <v>12149</v>
          </cell>
        </row>
        <row r="48">
          <cell r="A48">
            <v>5</v>
          </cell>
          <cell r="C48">
            <v>29504</v>
          </cell>
          <cell r="D48">
            <v>74</v>
          </cell>
          <cell r="E48">
            <v>29578</v>
          </cell>
          <cell r="F48">
            <v>5313</v>
          </cell>
          <cell r="G48">
            <v>334</v>
          </cell>
          <cell r="H48">
            <v>5647</v>
          </cell>
          <cell r="I48">
            <v>147</v>
          </cell>
          <cell r="J48">
            <v>219</v>
          </cell>
          <cell r="K48">
            <v>366</v>
          </cell>
          <cell r="L48">
            <v>34964</v>
          </cell>
          <cell r="M48">
            <v>627</v>
          </cell>
          <cell r="P48">
            <v>35591</v>
          </cell>
        </row>
        <row r="49">
          <cell r="A49">
            <v>342201</v>
          </cell>
          <cell r="B49" t="str">
            <v>G.NUAGAM-2</v>
          </cell>
          <cell r="C49">
            <v>8105</v>
          </cell>
          <cell r="D49">
            <v>18</v>
          </cell>
          <cell r="E49">
            <v>8123</v>
          </cell>
          <cell r="F49">
            <v>594</v>
          </cell>
          <cell r="G49">
            <v>67</v>
          </cell>
          <cell r="H49">
            <v>661</v>
          </cell>
          <cell r="I49">
            <v>41</v>
          </cell>
          <cell r="J49">
            <v>42</v>
          </cell>
          <cell r="K49">
            <v>83</v>
          </cell>
          <cell r="L49">
            <v>8740</v>
          </cell>
          <cell r="M49">
            <v>127</v>
          </cell>
          <cell r="P49">
            <v>8867</v>
          </cell>
        </row>
        <row r="50">
          <cell r="A50">
            <v>342202</v>
          </cell>
          <cell r="B50" t="str">
            <v>GANDHINAGAR</v>
          </cell>
          <cell r="C50">
            <v>6725</v>
          </cell>
          <cell r="D50">
            <v>72</v>
          </cell>
          <cell r="E50">
            <v>6797</v>
          </cell>
          <cell r="F50">
            <v>1167</v>
          </cell>
          <cell r="G50">
            <v>169</v>
          </cell>
          <cell r="H50">
            <v>1336</v>
          </cell>
          <cell r="I50">
            <v>72</v>
          </cell>
          <cell r="J50">
            <v>15</v>
          </cell>
          <cell r="K50">
            <v>87</v>
          </cell>
          <cell r="L50">
            <v>7964</v>
          </cell>
          <cell r="M50">
            <v>256</v>
          </cell>
          <cell r="P50">
            <v>8220</v>
          </cell>
        </row>
        <row r="51">
          <cell r="A51">
            <v>6</v>
          </cell>
          <cell r="C51">
            <v>14830</v>
          </cell>
          <cell r="D51">
            <v>90</v>
          </cell>
          <cell r="E51">
            <v>14920</v>
          </cell>
          <cell r="F51">
            <v>1761</v>
          </cell>
          <cell r="G51">
            <v>236</v>
          </cell>
          <cell r="H51">
            <v>1997</v>
          </cell>
          <cell r="I51">
            <v>113</v>
          </cell>
          <cell r="J51">
            <v>57</v>
          </cell>
          <cell r="K51">
            <v>170</v>
          </cell>
          <cell r="L51">
            <v>16704</v>
          </cell>
          <cell r="M51">
            <v>383</v>
          </cell>
          <cell r="P51">
            <v>17087</v>
          </cell>
        </row>
        <row r="52">
          <cell r="A52">
            <v>7</v>
          </cell>
          <cell r="C52">
            <v>44334</v>
          </cell>
          <cell r="D52">
            <v>164</v>
          </cell>
          <cell r="E52">
            <v>44498</v>
          </cell>
          <cell r="F52">
            <v>7074</v>
          </cell>
          <cell r="G52">
            <v>570</v>
          </cell>
          <cell r="H52">
            <v>7644</v>
          </cell>
          <cell r="I52">
            <v>260</v>
          </cell>
          <cell r="J52">
            <v>276</v>
          </cell>
          <cell r="K52">
            <v>536</v>
          </cell>
          <cell r="L52">
            <v>51668</v>
          </cell>
          <cell r="M52">
            <v>1010</v>
          </cell>
          <cell r="N52">
            <v>19</v>
          </cell>
          <cell r="P52">
            <v>52697</v>
          </cell>
        </row>
        <row r="53">
          <cell r="A53">
            <v>343101</v>
          </cell>
          <cell r="B53" t="str">
            <v>KANISI</v>
          </cell>
          <cell r="C53">
            <v>11880</v>
          </cell>
          <cell r="D53">
            <v>6</v>
          </cell>
          <cell r="E53">
            <v>11886</v>
          </cell>
          <cell r="F53">
            <v>758</v>
          </cell>
          <cell r="G53">
            <v>78</v>
          </cell>
          <cell r="H53">
            <v>836</v>
          </cell>
          <cell r="I53">
            <v>59</v>
          </cell>
          <cell r="J53">
            <v>151</v>
          </cell>
          <cell r="K53">
            <v>210</v>
          </cell>
          <cell r="L53">
            <v>12697</v>
          </cell>
          <cell r="M53">
            <v>235</v>
          </cell>
          <cell r="P53">
            <v>12932</v>
          </cell>
        </row>
        <row r="54">
          <cell r="A54">
            <v>343102</v>
          </cell>
          <cell r="B54" t="str">
            <v>JAGAPUR</v>
          </cell>
          <cell r="C54">
            <v>10667</v>
          </cell>
          <cell r="D54">
            <v>0</v>
          </cell>
          <cell r="E54">
            <v>10667</v>
          </cell>
          <cell r="F54">
            <v>322</v>
          </cell>
          <cell r="G54">
            <v>36</v>
          </cell>
          <cell r="H54">
            <v>358</v>
          </cell>
          <cell r="I54">
            <v>49</v>
          </cell>
          <cell r="J54">
            <v>75</v>
          </cell>
          <cell r="K54">
            <v>124</v>
          </cell>
          <cell r="L54">
            <v>11038</v>
          </cell>
          <cell r="M54">
            <v>111</v>
          </cell>
          <cell r="P54">
            <v>11149</v>
          </cell>
        </row>
        <row r="55">
          <cell r="A55">
            <v>343103</v>
          </cell>
          <cell r="B55" t="str">
            <v>GOLANTHARA</v>
          </cell>
          <cell r="C55">
            <v>8375</v>
          </cell>
          <cell r="D55">
            <v>0</v>
          </cell>
          <cell r="E55">
            <v>8375</v>
          </cell>
          <cell r="F55">
            <v>325</v>
          </cell>
          <cell r="G55">
            <v>40</v>
          </cell>
          <cell r="H55">
            <v>365</v>
          </cell>
          <cell r="I55">
            <v>43</v>
          </cell>
          <cell r="J55">
            <v>182</v>
          </cell>
          <cell r="K55">
            <v>225</v>
          </cell>
          <cell r="L55">
            <v>8743</v>
          </cell>
          <cell r="M55">
            <v>222</v>
          </cell>
          <cell r="P55">
            <v>8965</v>
          </cell>
        </row>
        <row r="56">
          <cell r="A56">
            <v>9</v>
          </cell>
          <cell r="C56">
            <v>30922</v>
          </cell>
          <cell r="D56">
            <v>6</v>
          </cell>
          <cell r="E56">
            <v>30928</v>
          </cell>
          <cell r="F56">
            <v>1405</v>
          </cell>
          <cell r="G56">
            <v>154</v>
          </cell>
          <cell r="H56">
            <v>1559</v>
          </cell>
          <cell r="I56">
            <v>151</v>
          </cell>
          <cell r="J56">
            <v>408</v>
          </cell>
          <cell r="K56">
            <v>559</v>
          </cell>
          <cell r="L56">
            <v>32478</v>
          </cell>
          <cell r="M56">
            <v>568</v>
          </cell>
          <cell r="P56">
            <v>33046</v>
          </cell>
        </row>
        <row r="57">
          <cell r="A57">
            <v>343201</v>
          </cell>
          <cell r="B57" t="str">
            <v>KUKUDAKHANDI</v>
          </cell>
          <cell r="C57">
            <v>5451</v>
          </cell>
          <cell r="D57">
            <v>0</v>
          </cell>
          <cell r="E57">
            <v>5451</v>
          </cell>
          <cell r="F57">
            <v>212</v>
          </cell>
          <cell r="G57">
            <v>31</v>
          </cell>
          <cell r="H57">
            <v>243</v>
          </cell>
          <cell r="I57">
            <v>43</v>
          </cell>
          <cell r="J57">
            <v>121</v>
          </cell>
          <cell r="K57">
            <v>164</v>
          </cell>
          <cell r="L57">
            <v>5706</v>
          </cell>
          <cell r="M57">
            <v>152</v>
          </cell>
          <cell r="P57">
            <v>5858</v>
          </cell>
        </row>
        <row r="58">
          <cell r="A58">
            <v>343202</v>
          </cell>
          <cell r="B58" t="str">
            <v>N.K.NAGAR</v>
          </cell>
          <cell r="C58">
            <v>10504</v>
          </cell>
          <cell r="D58">
            <v>3</v>
          </cell>
          <cell r="E58">
            <v>10507</v>
          </cell>
          <cell r="F58">
            <v>186</v>
          </cell>
          <cell r="G58">
            <v>36</v>
          </cell>
          <cell r="H58">
            <v>222</v>
          </cell>
          <cell r="I58">
            <v>65</v>
          </cell>
          <cell r="J58">
            <v>287</v>
          </cell>
          <cell r="K58">
            <v>352</v>
          </cell>
          <cell r="L58">
            <v>10755</v>
          </cell>
          <cell r="M58">
            <v>326</v>
          </cell>
          <cell r="P58">
            <v>11081</v>
          </cell>
        </row>
        <row r="59">
          <cell r="A59">
            <v>343203</v>
          </cell>
          <cell r="B59" t="str">
            <v>LUCHAPADA</v>
          </cell>
          <cell r="C59">
            <v>10185</v>
          </cell>
          <cell r="D59">
            <v>0</v>
          </cell>
          <cell r="E59">
            <v>10185</v>
          </cell>
          <cell r="F59">
            <v>425</v>
          </cell>
          <cell r="G59">
            <v>44</v>
          </cell>
          <cell r="H59">
            <v>469</v>
          </cell>
          <cell r="I59">
            <v>57</v>
          </cell>
          <cell r="J59">
            <v>98</v>
          </cell>
          <cell r="K59">
            <v>155</v>
          </cell>
          <cell r="L59">
            <v>10667</v>
          </cell>
          <cell r="M59">
            <v>142</v>
          </cell>
          <cell r="P59">
            <v>10809</v>
          </cell>
        </row>
        <row r="60">
          <cell r="A60">
            <v>8</v>
          </cell>
          <cell r="C60">
            <v>26140</v>
          </cell>
          <cell r="D60">
            <v>3</v>
          </cell>
          <cell r="E60">
            <v>26143</v>
          </cell>
          <cell r="F60">
            <v>823</v>
          </cell>
          <cell r="G60">
            <v>111</v>
          </cell>
          <cell r="H60">
            <v>934</v>
          </cell>
          <cell r="I60">
            <v>165</v>
          </cell>
          <cell r="J60">
            <v>506</v>
          </cell>
          <cell r="K60">
            <v>671</v>
          </cell>
          <cell r="L60">
            <v>27128</v>
          </cell>
          <cell r="M60">
            <v>620</v>
          </cell>
          <cell r="P60">
            <v>27748</v>
          </cell>
        </row>
        <row r="61">
          <cell r="A61">
            <v>10</v>
          </cell>
          <cell r="C61">
            <v>57062</v>
          </cell>
          <cell r="D61">
            <v>9</v>
          </cell>
          <cell r="E61">
            <v>57071</v>
          </cell>
          <cell r="F61">
            <v>2228</v>
          </cell>
          <cell r="G61">
            <v>265</v>
          </cell>
          <cell r="H61">
            <v>2493</v>
          </cell>
          <cell r="I61">
            <v>316</v>
          </cell>
          <cell r="J61">
            <v>914</v>
          </cell>
          <cell r="K61">
            <v>1230</v>
          </cell>
          <cell r="L61">
            <v>59606</v>
          </cell>
          <cell r="M61">
            <v>1188</v>
          </cell>
          <cell r="N61">
            <v>48</v>
          </cell>
          <cell r="P61">
            <v>60842</v>
          </cell>
        </row>
        <row r="62">
          <cell r="A62">
            <v>711101</v>
          </cell>
          <cell r="B62" t="str">
            <v>JYP NO.2</v>
          </cell>
          <cell r="C62">
            <v>13223</v>
          </cell>
          <cell r="D62">
            <v>3</v>
          </cell>
          <cell r="E62">
            <v>13226</v>
          </cell>
          <cell r="F62">
            <v>193</v>
          </cell>
          <cell r="G62">
            <v>42</v>
          </cell>
          <cell r="H62">
            <v>235</v>
          </cell>
          <cell r="I62">
            <v>65</v>
          </cell>
          <cell r="J62">
            <v>340</v>
          </cell>
          <cell r="K62">
            <v>405</v>
          </cell>
          <cell r="L62">
            <v>13481</v>
          </cell>
          <cell r="M62">
            <v>385</v>
          </cell>
          <cell r="P62">
            <v>13866</v>
          </cell>
        </row>
        <row r="63">
          <cell r="A63">
            <v>711102</v>
          </cell>
          <cell r="B63" t="str">
            <v>JYP NO.3</v>
          </cell>
          <cell r="C63">
            <v>11892</v>
          </cell>
          <cell r="D63">
            <v>35</v>
          </cell>
          <cell r="E63">
            <v>11927</v>
          </cell>
          <cell r="F63">
            <v>1830</v>
          </cell>
          <cell r="G63">
            <v>228</v>
          </cell>
          <cell r="H63">
            <v>2058</v>
          </cell>
          <cell r="I63">
            <v>83</v>
          </cell>
          <cell r="J63">
            <v>89</v>
          </cell>
          <cell r="K63">
            <v>172</v>
          </cell>
          <cell r="L63">
            <v>13805</v>
          </cell>
          <cell r="M63">
            <v>352</v>
          </cell>
          <cell r="P63">
            <v>14157</v>
          </cell>
        </row>
        <row r="64">
          <cell r="A64">
            <v>711103</v>
          </cell>
          <cell r="B64" t="str">
            <v>B P GUDA</v>
          </cell>
          <cell r="C64">
            <v>14090</v>
          </cell>
          <cell r="D64">
            <v>0</v>
          </cell>
          <cell r="E64">
            <v>14090</v>
          </cell>
          <cell r="F64">
            <v>312</v>
          </cell>
          <cell r="G64">
            <v>31</v>
          </cell>
          <cell r="H64">
            <v>343</v>
          </cell>
          <cell r="I64">
            <v>77</v>
          </cell>
          <cell r="J64">
            <v>347</v>
          </cell>
          <cell r="K64">
            <v>424</v>
          </cell>
          <cell r="L64">
            <v>14479</v>
          </cell>
          <cell r="M64">
            <v>378</v>
          </cell>
          <cell r="P64">
            <v>14857</v>
          </cell>
        </row>
        <row r="65">
          <cell r="A65">
            <v>22</v>
          </cell>
          <cell r="C65">
            <v>39205</v>
          </cell>
          <cell r="D65">
            <v>38</v>
          </cell>
          <cell r="E65">
            <v>39243</v>
          </cell>
          <cell r="F65">
            <v>2335</v>
          </cell>
          <cell r="G65">
            <v>301</v>
          </cell>
          <cell r="H65">
            <v>2636</v>
          </cell>
          <cell r="I65">
            <v>225</v>
          </cell>
          <cell r="J65">
            <v>776</v>
          </cell>
          <cell r="K65">
            <v>1001</v>
          </cell>
          <cell r="L65">
            <v>41765</v>
          </cell>
          <cell r="M65">
            <v>1115</v>
          </cell>
          <cell r="P65">
            <v>42880</v>
          </cell>
        </row>
        <row r="66">
          <cell r="A66">
            <v>711401</v>
          </cell>
          <cell r="B66" t="str">
            <v>JYP NO.1</v>
          </cell>
          <cell r="C66">
            <v>7088</v>
          </cell>
          <cell r="D66">
            <v>12</v>
          </cell>
          <cell r="E66">
            <v>7100</v>
          </cell>
          <cell r="F66">
            <v>963</v>
          </cell>
          <cell r="G66">
            <v>112</v>
          </cell>
          <cell r="H66">
            <v>1075</v>
          </cell>
          <cell r="I66">
            <v>49</v>
          </cell>
          <cell r="J66">
            <v>41</v>
          </cell>
          <cell r="K66">
            <v>90</v>
          </cell>
          <cell r="L66">
            <v>8100</v>
          </cell>
          <cell r="M66">
            <v>165</v>
          </cell>
          <cell r="P66">
            <v>8265</v>
          </cell>
        </row>
        <row r="67">
          <cell r="A67">
            <v>711402</v>
          </cell>
          <cell r="B67" t="str">
            <v>KUNDRA</v>
          </cell>
          <cell r="C67">
            <v>7077</v>
          </cell>
          <cell r="D67">
            <v>0</v>
          </cell>
          <cell r="E67">
            <v>7077</v>
          </cell>
          <cell r="F67">
            <v>153</v>
          </cell>
          <cell r="G67">
            <v>17</v>
          </cell>
          <cell r="H67">
            <v>170</v>
          </cell>
          <cell r="I67">
            <v>31</v>
          </cell>
          <cell r="J67">
            <v>351</v>
          </cell>
          <cell r="K67">
            <v>382</v>
          </cell>
          <cell r="L67">
            <v>7261</v>
          </cell>
          <cell r="M67">
            <v>368</v>
          </cell>
          <cell r="P67">
            <v>7629</v>
          </cell>
        </row>
        <row r="68">
          <cell r="A68">
            <v>711403</v>
          </cell>
          <cell r="B68" t="str">
            <v>RANDHAPALLI</v>
          </cell>
          <cell r="C68">
            <v>5384</v>
          </cell>
          <cell r="D68">
            <v>2</v>
          </cell>
          <cell r="E68">
            <v>5386</v>
          </cell>
          <cell r="F68">
            <v>215</v>
          </cell>
          <cell r="G68">
            <v>58</v>
          </cell>
          <cell r="H68">
            <v>273</v>
          </cell>
          <cell r="I68">
            <v>22</v>
          </cell>
          <cell r="J68">
            <v>131</v>
          </cell>
          <cell r="K68">
            <v>153</v>
          </cell>
          <cell r="L68">
            <v>5621</v>
          </cell>
          <cell r="M68">
            <v>191</v>
          </cell>
          <cell r="P68">
            <v>5812</v>
          </cell>
        </row>
        <row r="69">
          <cell r="A69">
            <v>23</v>
          </cell>
          <cell r="C69">
            <v>19549</v>
          </cell>
          <cell r="D69">
            <v>14</v>
          </cell>
          <cell r="E69">
            <v>19563</v>
          </cell>
          <cell r="F69">
            <v>1331</v>
          </cell>
          <cell r="G69">
            <v>187</v>
          </cell>
          <cell r="H69">
            <v>1518</v>
          </cell>
          <cell r="I69">
            <v>102</v>
          </cell>
          <cell r="J69">
            <v>523</v>
          </cell>
          <cell r="K69">
            <v>625</v>
          </cell>
          <cell r="L69">
            <v>20982</v>
          </cell>
          <cell r="M69">
            <v>724</v>
          </cell>
          <cell r="P69">
            <v>21706</v>
          </cell>
        </row>
        <row r="70">
          <cell r="A70">
            <v>711501</v>
          </cell>
          <cell r="B70" t="str">
            <v>BORIGUMA</v>
          </cell>
          <cell r="C70">
            <v>13751</v>
          </cell>
          <cell r="D70">
            <v>1</v>
          </cell>
          <cell r="E70">
            <v>13752</v>
          </cell>
          <cell r="F70">
            <v>464</v>
          </cell>
          <cell r="G70">
            <v>71</v>
          </cell>
          <cell r="H70">
            <v>535</v>
          </cell>
          <cell r="I70">
            <v>44</v>
          </cell>
          <cell r="J70">
            <v>326</v>
          </cell>
          <cell r="K70">
            <v>370</v>
          </cell>
          <cell r="L70">
            <v>14259</v>
          </cell>
          <cell r="M70">
            <v>398</v>
          </cell>
          <cell r="P70">
            <v>14657</v>
          </cell>
        </row>
        <row r="71">
          <cell r="A71">
            <v>711502</v>
          </cell>
          <cell r="B71" t="str">
            <v>KOTPAD</v>
          </cell>
          <cell r="C71">
            <v>16699</v>
          </cell>
          <cell r="D71">
            <v>3</v>
          </cell>
          <cell r="E71">
            <v>16702</v>
          </cell>
          <cell r="F71">
            <v>450</v>
          </cell>
          <cell r="G71">
            <v>62</v>
          </cell>
          <cell r="H71">
            <v>512</v>
          </cell>
          <cell r="I71">
            <v>81</v>
          </cell>
          <cell r="J71">
            <v>455</v>
          </cell>
          <cell r="K71">
            <v>536</v>
          </cell>
          <cell r="L71">
            <v>17230</v>
          </cell>
          <cell r="M71">
            <v>520</v>
          </cell>
          <cell r="P71">
            <v>17750</v>
          </cell>
        </row>
        <row r="72">
          <cell r="A72">
            <v>711504</v>
          </cell>
          <cell r="B72" t="str">
            <v>B.SINGIPUR</v>
          </cell>
          <cell r="C72">
            <v>8480</v>
          </cell>
          <cell r="D72">
            <v>0</v>
          </cell>
          <cell r="E72">
            <v>8480</v>
          </cell>
          <cell r="F72">
            <v>35</v>
          </cell>
          <cell r="G72">
            <v>15</v>
          </cell>
          <cell r="H72">
            <v>50</v>
          </cell>
          <cell r="I72">
            <v>45</v>
          </cell>
          <cell r="J72">
            <v>220</v>
          </cell>
          <cell r="K72">
            <v>265</v>
          </cell>
          <cell r="L72">
            <v>8560</v>
          </cell>
          <cell r="M72">
            <v>235</v>
          </cell>
          <cell r="P72">
            <v>8795</v>
          </cell>
        </row>
        <row r="73">
          <cell r="A73">
            <v>24</v>
          </cell>
          <cell r="C73">
            <v>38930</v>
          </cell>
          <cell r="D73">
            <v>4</v>
          </cell>
          <cell r="E73">
            <v>38934</v>
          </cell>
          <cell r="F73">
            <v>949</v>
          </cell>
          <cell r="G73">
            <v>148</v>
          </cell>
          <cell r="H73">
            <v>1097</v>
          </cell>
          <cell r="I73">
            <v>170</v>
          </cell>
          <cell r="J73">
            <v>1001</v>
          </cell>
          <cell r="K73">
            <v>1171</v>
          </cell>
          <cell r="L73">
            <v>40049</v>
          </cell>
          <cell r="M73">
            <v>1153</v>
          </cell>
          <cell r="P73">
            <v>41202</v>
          </cell>
        </row>
        <row r="74">
          <cell r="A74">
            <v>25</v>
          </cell>
          <cell r="C74">
            <v>97684</v>
          </cell>
          <cell r="D74">
            <v>56</v>
          </cell>
          <cell r="E74">
            <v>97740</v>
          </cell>
          <cell r="F74">
            <v>4615</v>
          </cell>
          <cell r="G74">
            <v>636</v>
          </cell>
          <cell r="H74">
            <v>5251</v>
          </cell>
          <cell r="I74">
            <v>497</v>
          </cell>
          <cell r="J74">
            <v>2300</v>
          </cell>
          <cell r="K74">
            <v>2797</v>
          </cell>
          <cell r="L74">
            <v>102796</v>
          </cell>
          <cell r="M74">
            <v>2992</v>
          </cell>
          <cell r="N74">
            <v>41</v>
          </cell>
          <cell r="O74">
            <v>3</v>
          </cell>
          <cell r="P74">
            <v>105832</v>
          </cell>
        </row>
        <row r="75">
          <cell r="A75">
            <v>712101</v>
          </cell>
          <cell r="B75" t="str">
            <v>N G PUR</v>
          </cell>
          <cell r="C75">
            <v>7639</v>
          </cell>
          <cell r="D75">
            <v>11</v>
          </cell>
          <cell r="E75">
            <v>7650</v>
          </cell>
          <cell r="F75">
            <v>1116</v>
          </cell>
          <cell r="G75">
            <v>149</v>
          </cell>
          <cell r="H75">
            <v>1265</v>
          </cell>
          <cell r="I75">
            <v>81</v>
          </cell>
          <cell r="J75">
            <v>76</v>
          </cell>
          <cell r="K75">
            <v>157</v>
          </cell>
          <cell r="L75">
            <v>8836</v>
          </cell>
          <cell r="M75">
            <v>236</v>
          </cell>
          <cell r="P75">
            <v>9072</v>
          </cell>
        </row>
        <row r="76">
          <cell r="A76">
            <v>712102</v>
          </cell>
          <cell r="B76" t="str">
            <v>T KHUNTI</v>
          </cell>
          <cell r="C76">
            <v>16303</v>
          </cell>
          <cell r="D76">
            <v>0</v>
          </cell>
          <cell r="E76">
            <v>16303</v>
          </cell>
          <cell r="F76">
            <v>223</v>
          </cell>
          <cell r="G76">
            <v>43</v>
          </cell>
          <cell r="H76">
            <v>266</v>
          </cell>
          <cell r="I76">
            <v>73</v>
          </cell>
          <cell r="J76">
            <v>346</v>
          </cell>
          <cell r="K76">
            <v>419</v>
          </cell>
          <cell r="L76">
            <v>16599</v>
          </cell>
          <cell r="M76">
            <v>389</v>
          </cell>
          <cell r="P76">
            <v>16988</v>
          </cell>
        </row>
        <row r="77">
          <cell r="A77">
            <v>712104</v>
          </cell>
          <cell r="B77" t="str">
            <v>NABARANGPUR RURAL</v>
          </cell>
          <cell r="C77">
            <v>13886</v>
          </cell>
          <cell r="D77">
            <v>0</v>
          </cell>
          <cell r="E77">
            <v>13886</v>
          </cell>
          <cell r="F77">
            <v>72</v>
          </cell>
          <cell r="G77">
            <v>43</v>
          </cell>
          <cell r="H77">
            <v>115</v>
          </cell>
          <cell r="I77">
            <v>58</v>
          </cell>
          <cell r="J77">
            <v>1090</v>
          </cell>
          <cell r="K77">
            <v>1148</v>
          </cell>
          <cell r="L77">
            <v>14016</v>
          </cell>
          <cell r="M77">
            <v>1133</v>
          </cell>
          <cell r="P77">
            <v>15149</v>
          </cell>
        </row>
        <row r="78">
          <cell r="A78">
            <v>30</v>
          </cell>
          <cell r="C78">
            <v>37828</v>
          </cell>
          <cell r="D78">
            <v>11</v>
          </cell>
          <cell r="E78">
            <v>37839</v>
          </cell>
          <cell r="F78">
            <v>1411</v>
          </cell>
          <cell r="G78">
            <v>235</v>
          </cell>
          <cell r="H78">
            <v>1646</v>
          </cell>
          <cell r="I78">
            <v>212</v>
          </cell>
          <cell r="J78">
            <v>1512</v>
          </cell>
          <cell r="K78">
            <v>1724</v>
          </cell>
          <cell r="L78">
            <v>39451</v>
          </cell>
          <cell r="M78">
            <v>1758</v>
          </cell>
          <cell r="P78">
            <v>41209</v>
          </cell>
        </row>
        <row r="79">
          <cell r="A79">
            <v>712301</v>
          </cell>
          <cell r="B79" t="str">
            <v>UMERKOTE</v>
          </cell>
          <cell r="C79">
            <v>22821</v>
          </cell>
          <cell r="D79">
            <v>1</v>
          </cell>
          <cell r="E79">
            <v>22822</v>
          </cell>
          <cell r="F79">
            <v>847</v>
          </cell>
          <cell r="G79">
            <v>113</v>
          </cell>
          <cell r="H79">
            <v>960</v>
          </cell>
          <cell r="I79">
            <v>73</v>
          </cell>
          <cell r="J79">
            <v>942</v>
          </cell>
          <cell r="K79">
            <v>1015</v>
          </cell>
          <cell r="L79">
            <v>23741</v>
          </cell>
          <cell r="M79">
            <v>1056</v>
          </cell>
          <cell r="P79">
            <v>24797</v>
          </cell>
        </row>
        <row r="80">
          <cell r="A80">
            <v>712302</v>
          </cell>
          <cell r="B80" t="str">
            <v>RAIGHAR</v>
          </cell>
          <cell r="C80">
            <v>13058</v>
          </cell>
          <cell r="D80">
            <v>0</v>
          </cell>
          <cell r="E80">
            <v>13058</v>
          </cell>
          <cell r="F80">
            <v>324</v>
          </cell>
          <cell r="G80">
            <v>48</v>
          </cell>
          <cell r="H80">
            <v>372</v>
          </cell>
          <cell r="I80">
            <v>43</v>
          </cell>
          <cell r="J80">
            <v>1085</v>
          </cell>
          <cell r="K80">
            <v>1128</v>
          </cell>
          <cell r="L80">
            <v>13425</v>
          </cell>
          <cell r="M80">
            <v>1133</v>
          </cell>
          <cell r="P80">
            <v>14558</v>
          </cell>
        </row>
        <row r="81">
          <cell r="A81">
            <v>712304</v>
          </cell>
          <cell r="B81" t="str">
            <v>JHARIGAM</v>
          </cell>
          <cell r="C81">
            <v>10164</v>
          </cell>
          <cell r="D81">
            <v>0</v>
          </cell>
          <cell r="E81">
            <v>10164</v>
          </cell>
          <cell r="F81">
            <v>124</v>
          </cell>
          <cell r="G81">
            <v>25</v>
          </cell>
          <cell r="H81">
            <v>149</v>
          </cell>
          <cell r="I81">
            <v>41</v>
          </cell>
          <cell r="J81">
            <v>98</v>
          </cell>
          <cell r="K81">
            <v>139</v>
          </cell>
          <cell r="L81">
            <v>10329</v>
          </cell>
          <cell r="M81">
            <v>123</v>
          </cell>
          <cell r="P81">
            <v>10452</v>
          </cell>
        </row>
        <row r="82">
          <cell r="A82">
            <v>712305</v>
          </cell>
          <cell r="B82" t="str">
            <v>CHANDAHANDI</v>
          </cell>
          <cell r="C82">
            <v>6681</v>
          </cell>
          <cell r="D82">
            <v>0</v>
          </cell>
          <cell r="E82">
            <v>6681</v>
          </cell>
          <cell r="F82">
            <v>70</v>
          </cell>
          <cell r="G82">
            <v>19</v>
          </cell>
          <cell r="H82">
            <v>89</v>
          </cell>
          <cell r="I82">
            <v>36</v>
          </cell>
          <cell r="J82">
            <v>78</v>
          </cell>
          <cell r="K82">
            <v>114</v>
          </cell>
          <cell r="L82">
            <v>6787</v>
          </cell>
          <cell r="M82">
            <v>97</v>
          </cell>
          <cell r="P82">
            <v>6884</v>
          </cell>
        </row>
        <row r="83">
          <cell r="A83">
            <v>32</v>
          </cell>
          <cell r="C83">
            <v>52724</v>
          </cell>
          <cell r="D83">
            <v>1</v>
          </cell>
          <cell r="E83">
            <v>52725</v>
          </cell>
          <cell r="F83">
            <v>1365</v>
          </cell>
          <cell r="G83">
            <v>205</v>
          </cell>
          <cell r="H83">
            <v>1570</v>
          </cell>
          <cell r="I83">
            <v>193</v>
          </cell>
          <cell r="J83">
            <v>2203</v>
          </cell>
          <cell r="K83">
            <v>2396</v>
          </cell>
          <cell r="L83">
            <v>54282</v>
          </cell>
          <cell r="M83">
            <v>2409</v>
          </cell>
          <cell r="P83">
            <v>56691</v>
          </cell>
        </row>
        <row r="84">
          <cell r="A84">
            <v>712401</v>
          </cell>
          <cell r="B84" t="str">
            <v>PAPADAHANDI</v>
          </cell>
          <cell r="C84">
            <v>20181</v>
          </cell>
          <cell r="D84">
            <v>0</v>
          </cell>
          <cell r="E84">
            <v>20181</v>
          </cell>
          <cell r="F84">
            <v>297</v>
          </cell>
          <cell r="G84">
            <v>68</v>
          </cell>
          <cell r="H84">
            <v>365</v>
          </cell>
          <cell r="I84">
            <v>58</v>
          </cell>
          <cell r="J84">
            <v>262</v>
          </cell>
          <cell r="K84">
            <v>320</v>
          </cell>
          <cell r="L84">
            <v>20536</v>
          </cell>
          <cell r="M84">
            <v>330</v>
          </cell>
          <cell r="P84">
            <v>20866</v>
          </cell>
        </row>
        <row r="85">
          <cell r="A85">
            <v>712402</v>
          </cell>
          <cell r="B85" t="str">
            <v>KOSAGUMUDA</v>
          </cell>
          <cell r="C85">
            <v>14267</v>
          </cell>
          <cell r="D85">
            <v>0</v>
          </cell>
          <cell r="E85">
            <v>14267</v>
          </cell>
          <cell r="F85">
            <v>277</v>
          </cell>
          <cell r="G85">
            <v>37</v>
          </cell>
          <cell r="H85">
            <v>314</v>
          </cell>
          <cell r="I85">
            <v>68</v>
          </cell>
          <cell r="J85">
            <v>480</v>
          </cell>
          <cell r="K85">
            <v>548</v>
          </cell>
          <cell r="L85">
            <v>14612</v>
          </cell>
          <cell r="M85">
            <v>517</v>
          </cell>
          <cell r="P85">
            <v>15129</v>
          </cell>
        </row>
        <row r="86">
          <cell r="A86">
            <v>712403</v>
          </cell>
          <cell r="B86" t="str">
            <v>DABUGAON</v>
          </cell>
          <cell r="C86">
            <v>9681</v>
          </cell>
          <cell r="D86">
            <v>0</v>
          </cell>
          <cell r="E86">
            <v>9681</v>
          </cell>
          <cell r="F86">
            <v>159</v>
          </cell>
          <cell r="G86">
            <v>34</v>
          </cell>
          <cell r="H86">
            <v>193</v>
          </cell>
          <cell r="I86">
            <v>42</v>
          </cell>
          <cell r="J86">
            <v>126</v>
          </cell>
          <cell r="K86">
            <v>168</v>
          </cell>
          <cell r="L86">
            <v>9882</v>
          </cell>
          <cell r="M86">
            <v>160</v>
          </cell>
          <cell r="P86">
            <v>10042</v>
          </cell>
        </row>
        <row r="87">
          <cell r="A87">
            <v>31</v>
          </cell>
          <cell r="C87">
            <v>44129</v>
          </cell>
          <cell r="D87">
            <v>0</v>
          </cell>
          <cell r="E87">
            <v>44129</v>
          </cell>
          <cell r="F87">
            <v>733</v>
          </cell>
          <cell r="G87">
            <v>139</v>
          </cell>
          <cell r="H87">
            <v>872</v>
          </cell>
          <cell r="I87">
            <v>168</v>
          </cell>
          <cell r="J87">
            <v>868</v>
          </cell>
          <cell r="K87">
            <v>1036</v>
          </cell>
          <cell r="L87">
            <v>45030</v>
          </cell>
          <cell r="M87">
            <v>1007</v>
          </cell>
          <cell r="P87">
            <v>46037</v>
          </cell>
        </row>
        <row r="88">
          <cell r="A88">
            <v>33</v>
          </cell>
          <cell r="C88">
            <v>134681</v>
          </cell>
          <cell r="D88">
            <v>12</v>
          </cell>
          <cell r="E88">
            <v>134693</v>
          </cell>
          <cell r="F88">
            <v>3509</v>
          </cell>
          <cell r="G88">
            <v>579</v>
          </cell>
          <cell r="H88">
            <v>4088</v>
          </cell>
          <cell r="I88">
            <v>573</v>
          </cell>
          <cell r="J88">
            <v>4583</v>
          </cell>
          <cell r="K88">
            <v>5156</v>
          </cell>
          <cell r="L88">
            <v>138763</v>
          </cell>
          <cell r="M88">
            <v>5174</v>
          </cell>
          <cell r="N88">
            <v>12</v>
          </cell>
          <cell r="P88">
            <v>143949</v>
          </cell>
        </row>
        <row r="89">
          <cell r="A89">
            <v>713101</v>
          </cell>
          <cell r="B89" t="str">
            <v>MALKANGIRI</v>
          </cell>
          <cell r="C89">
            <v>23794</v>
          </cell>
          <cell r="D89">
            <v>2</v>
          </cell>
          <cell r="E89">
            <v>23796</v>
          </cell>
          <cell r="F89">
            <v>1018</v>
          </cell>
          <cell r="G89">
            <v>165</v>
          </cell>
          <cell r="H89">
            <v>1183</v>
          </cell>
          <cell r="I89">
            <v>153</v>
          </cell>
          <cell r="J89">
            <v>688</v>
          </cell>
          <cell r="K89">
            <v>841</v>
          </cell>
          <cell r="L89">
            <v>24965</v>
          </cell>
          <cell r="M89">
            <v>855</v>
          </cell>
          <cell r="P89">
            <v>25820</v>
          </cell>
        </row>
        <row r="90">
          <cell r="A90">
            <v>713102</v>
          </cell>
          <cell r="B90" t="str">
            <v>KALIMELA</v>
          </cell>
          <cell r="C90">
            <v>32348</v>
          </cell>
          <cell r="D90">
            <v>2</v>
          </cell>
          <cell r="E90">
            <v>32350</v>
          </cell>
          <cell r="F90">
            <v>408</v>
          </cell>
          <cell r="G90">
            <v>62</v>
          </cell>
          <cell r="H90">
            <v>470</v>
          </cell>
          <cell r="I90">
            <v>147</v>
          </cell>
          <cell r="J90">
            <v>861</v>
          </cell>
          <cell r="K90">
            <v>1008</v>
          </cell>
          <cell r="L90">
            <v>32903</v>
          </cell>
          <cell r="M90">
            <v>925</v>
          </cell>
          <cell r="P90">
            <v>33828</v>
          </cell>
        </row>
        <row r="91">
          <cell r="A91">
            <v>34</v>
          </cell>
          <cell r="C91">
            <v>56142</v>
          </cell>
          <cell r="D91">
            <v>4</v>
          </cell>
          <cell r="E91">
            <v>56146</v>
          </cell>
          <cell r="F91">
            <v>1426</v>
          </cell>
          <cell r="G91">
            <v>227</v>
          </cell>
          <cell r="H91">
            <v>1653</v>
          </cell>
          <cell r="I91">
            <v>300</v>
          </cell>
          <cell r="J91">
            <v>1549</v>
          </cell>
          <cell r="K91">
            <v>1849</v>
          </cell>
          <cell r="L91">
            <v>57868</v>
          </cell>
          <cell r="M91">
            <v>1780</v>
          </cell>
          <cell r="P91">
            <v>59648</v>
          </cell>
        </row>
        <row r="92">
          <cell r="A92">
            <v>713201</v>
          </cell>
          <cell r="B92" t="str">
            <v>BALIMELA</v>
          </cell>
          <cell r="C92">
            <v>26436</v>
          </cell>
          <cell r="D92">
            <v>0</v>
          </cell>
          <cell r="E92">
            <v>26436</v>
          </cell>
          <cell r="F92">
            <v>540</v>
          </cell>
          <cell r="G92">
            <v>62</v>
          </cell>
          <cell r="H92">
            <v>602</v>
          </cell>
          <cell r="I92">
            <v>83</v>
          </cell>
          <cell r="J92">
            <v>629</v>
          </cell>
          <cell r="K92">
            <v>712</v>
          </cell>
          <cell r="L92">
            <v>27059</v>
          </cell>
          <cell r="M92">
            <v>691</v>
          </cell>
          <cell r="P92">
            <v>27750</v>
          </cell>
        </row>
        <row r="93">
          <cell r="A93">
            <v>713202</v>
          </cell>
          <cell r="B93" t="str">
            <v>MATHILI</v>
          </cell>
          <cell r="C93">
            <v>14945</v>
          </cell>
          <cell r="D93">
            <v>0</v>
          </cell>
          <cell r="E93">
            <v>14945</v>
          </cell>
          <cell r="F93">
            <v>230</v>
          </cell>
          <cell r="G93">
            <v>26</v>
          </cell>
          <cell r="H93">
            <v>256</v>
          </cell>
          <cell r="I93">
            <v>58</v>
          </cell>
          <cell r="J93">
            <v>186</v>
          </cell>
          <cell r="K93">
            <v>244</v>
          </cell>
          <cell r="L93">
            <v>15233</v>
          </cell>
          <cell r="M93">
            <v>212</v>
          </cell>
          <cell r="P93">
            <v>15445</v>
          </cell>
        </row>
        <row r="94">
          <cell r="A94">
            <v>35</v>
          </cell>
          <cell r="C94">
            <v>41381</v>
          </cell>
          <cell r="D94">
            <v>0</v>
          </cell>
          <cell r="E94">
            <v>41381</v>
          </cell>
          <cell r="F94">
            <v>770</v>
          </cell>
          <cell r="G94">
            <v>88</v>
          </cell>
          <cell r="H94">
            <v>858</v>
          </cell>
          <cell r="I94">
            <v>141</v>
          </cell>
          <cell r="J94">
            <v>815</v>
          </cell>
          <cell r="K94">
            <v>956</v>
          </cell>
          <cell r="L94">
            <v>42292</v>
          </cell>
          <cell r="M94">
            <v>903</v>
          </cell>
          <cell r="P94">
            <v>43195</v>
          </cell>
        </row>
        <row r="95">
          <cell r="A95">
            <v>36</v>
          </cell>
          <cell r="C95">
            <v>97523</v>
          </cell>
          <cell r="D95">
            <v>4</v>
          </cell>
          <cell r="E95">
            <v>97527</v>
          </cell>
          <cell r="F95">
            <v>2196</v>
          </cell>
          <cell r="G95">
            <v>315</v>
          </cell>
          <cell r="H95">
            <v>2511</v>
          </cell>
          <cell r="I95">
            <v>441</v>
          </cell>
          <cell r="J95">
            <v>2364</v>
          </cell>
          <cell r="K95">
            <v>2805</v>
          </cell>
          <cell r="L95">
            <v>100160</v>
          </cell>
          <cell r="M95">
            <v>2683</v>
          </cell>
          <cell r="N95">
            <v>14</v>
          </cell>
          <cell r="P95">
            <v>102857</v>
          </cell>
        </row>
        <row r="96">
          <cell r="A96">
            <v>714101</v>
          </cell>
          <cell r="B96" t="str">
            <v>SEC-I</v>
          </cell>
          <cell r="C96">
            <v>8219</v>
          </cell>
          <cell r="D96">
            <v>7</v>
          </cell>
          <cell r="E96">
            <v>8226</v>
          </cell>
          <cell r="F96">
            <v>1118</v>
          </cell>
          <cell r="G96">
            <v>134</v>
          </cell>
          <cell r="H96">
            <v>1252</v>
          </cell>
          <cell r="I96">
            <v>73</v>
          </cell>
          <cell r="J96">
            <v>47</v>
          </cell>
          <cell r="K96">
            <v>120</v>
          </cell>
          <cell r="L96">
            <v>9410</v>
          </cell>
          <cell r="M96">
            <v>188</v>
          </cell>
          <cell r="P96">
            <v>9598</v>
          </cell>
        </row>
        <row r="97">
          <cell r="A97">
            <v>714102</v>
          </cell>
          <cell r="B97" t="str">
            <v>SEC-II</v>
          </cell>
          <cell r="C97">
            <v>8712</v>
          </cell>
          <cell r="D97">
            <v>0</v>
          </cell>
          <cell r="E97">
            <v>8712</v>
          </cell>
          <cell r="F97">
            <v>129</v>
          </cell>
          <cell r="G97">
            <v>32</v>
          </cell>
          <cell r="H97">
            <v>161</v>
          </cell>
          <cell r="I97">
            <v>43</v>
          </cell>
          <cell r="J97">
            <v>84</v>
          </cell>
          <cell r="K97">
            <v>127</v>
          </cell>
          <cell r="L97">
            <v>8884</v>
          </cell>
          <cell r="M97">
            <v>116</v>
          </cell>
          <cell r="P97">
            <v>9000</v>
          </cell>
        </row>
        <row r="98">
          <cell r="A98">
            <v>26</v>
          </cell>
          <cell r="C98">
            <v>16931</v>
          </cell>
          <cell r="D98">
            <v>7</v>
          </cell>
          <cell r="E98">
            <v>16938</v>
          </cell>
          <cell r="F98">
            <v>1247</v>
          </cell>
          <cell r="G98">
            <v>166</v>
          </cell>
          <cell r="H98">
            <v>1413</v>
          </cell>
          <cell r="I98">
            <v>116</v>
          </cell>
          <cell r="J98">
            <v>131</v>
          </cell>
          <cell r="K98">
            <v>247</v>
          </cell>
          <cell r="L98">
            <v>18294</v>
          </cell>
          <cell r="M98">
            <v>304</v>
          </cell>
          <cell r="P98">
            <v>18598</v>
          </cell>
        </row>
        <row r="99">
          <cell r="A99">
            <v>714201</v>
          </cell>
          <cell r="B99" t="str">
            <v>SUNABEDA</v>
          </cell>
          <cell r="C99">
            <v>7900</v>
          </cell>
          <cell r="D99">
            <v>10</v>
          </cell>
          <cell r="E99">
            <v>7910</v>
          </cell>
          <cell r="F99">
            <v>860</v>
          </cell>
          <cell r="G99">
            <v>86</v>
          </cell>
          <cell r="H99">
            <v>946</v>
          </cell>
          <cell r="I99">
            <v>67</v>
          </cell>
          <cell r="J99">
            <v>55</v>
          </cell>
          <cell r="K99">
            <v>122</v>
          </cell>
          <cell r="L99">
            <v>8827</v>
          </cell>
          <cell r="M99">
            <v>151</v>
          </cell>
          <cell r="P99">
            <v>8978</v>
          </cell>
        </row>
        <row r="100">
          <cell r="A100">
            <v>714202</v>
          </cell>
          <cell r="B100" t="str">
            <v>SIMILIGUDA</v>
          </cell>
          <cell r="C100">
            <v>13343</v>
          </cell>
          <cell r="D100">
            <v>1</v>
          </cell>
          <cell r="E100">
            <v>13344</v>
          </cell>
          <cell r="F100">
            <v>433</v>
          </cell>
          <cell r="G100">
            <v>56</v>
          </cell>
          <cell r="H100">
            <v>489</v>
          </cell>
          <cell r="I100">
            <v>71</v>
          </cell>
          <cell r="J100">
            <v>201</v>
          </cell>
          <cell r="K100">
            <v>272</v>
          </cell>
          <cell r="L100">
            <v>13847</v>
          </cell>
          <cell r="M100">
            <v>258</v>
          </cell>
          <cell r="P100">
            <v>14105</v>
          </cell>
        </row>
        <row r="101">
          <cell r="A101">
            <v>714203</v>
          </cell>
          <cell r="B101" t="str">
            <v>PATTANGI</v>
          </cell>
          <cell r="C101">
            <v>7151</v>
          </cell>
          <cell r="D101">
            <v>0</v>
          </cell>
          <cell r="E101">
            <v>7151</v>
          </cell>
          <cell r="F101">
            <v>130</v>
          </cell>
          <cell r="G101">
            <v>20</v>
          </cell>
          <cell r="H101">
            <v>150</v>
          </cell>
          <cell r="I101">
            <v>56</v>
          </cell>
          <cell r="J101">
            <v>46</v>
          </cell>
          <cell r="K101">
            <v>102</v>
          </cell>
          <cell r="L101">
            <v>7337</v>
          </cell>
          <cell r="M101">
            <v>66</v>
          </cell>
          <cell r="P101">
            <v>7403</v>
          </cell>
        </row>
        <row r="102">
          <cell r="A102">
            <v>714204</v>
          </cell>
          <cell r="B102" t="str">
            <v>NANDAPUR</v>
          </cell>
          <cell r="C102">
            <v>15215</v>
          </cell>
          <cell r="D102">
            <v>0</v>
          </cell>
          <cell r="E102">
            <v>15215</v>
          </cell>
          <cell r="F102">
            <v>135</v>
          </cell>
          <cell r="G102">
            <v>32</v>
          </cell>
          <cell r="H102">
            <v>167</v>
          </cell>
          <cell r="I102">
            <v>51</v>
          </cell>
          <cell r="J102">
            <v>106</v>
          </cell>
          <cell r="K102">
            <v>157</v>
          </cell>
          <cell r="L102">
            <v>15401</v>
          </cell>
          <cell r="M102">
            <v>138</v>
          </cell>
          <cell r="P102">
            <v>15539</v>
          </cell>
        </row>
        <row r="103">
          <cell r="A103">
            <v>27</v>
          </cell>
          <cell r="C103">
            <v>43609</v>
          </cell>
          <cell r="D103">
            <v>11</v>
          </cell>
          <cell r="E103">
            <v>43620</v>
          </cell>
          <cell r="F103">
            <v>1558</v>
          </cell>
          <cell r="G103">
            <v>194</v>
          </cell>
          <cell r="H103">
            <v>1752</v>
          </cell>
          <cell r="I103">
            <v>245</v>
          </cell>
          <cell r="J103">
            <v>408</v>
          </cell>
          <cell r="K103">
            <v>653</v>
          </cell>
          <cell r="L103">
            <v>45412</v>
          </cell>
          <cell r="M103">
            <v>613</v>
          </cell>
          <cell r="P103">
            <v>46025</v>
          </cell>
        </row>
        <row r="104">
          <cell r="A104">
            <v>714301</v>
          </cell>
          <cell r="B104" t="str">
            <v>LAXMIPUR</v>
          </cell>
          <cell r="C104">
            <v>5019</v>
          </cell>
          <cell r="D104">
            <v>0</v>
          </cell>
          <cell r="E104">
            <v>5019</v>
          </cell>
          <cell r="F104">
            <v>146</v>
          </cell>
          <cell r="G104">
            <v>19</v>
          </cell>
          <cell r="H104">
            <v>165</v>
          </cell>
          <cell r="I104">
            <v>30</v>
          </cell>
          <cell r="J104">
            <v>25</v>
          </cell>
          <cell r="K104">
            <v>55</v>
          </cell>
          <cell r="L104">
            <v>5195</v>
          </cell>
          <cell r="M104">
            <v>44</v>
          </cell>
          <cell r="P104">
            <v>5239</v>
          </cell>
        </row>
        <row r="105">
          <cell r="A105">
            <v>714302</v>
          </cell>
          <cell r="B105" t="str">
            <v>BANDHUGAON</v>
          </cell>
          <cell r="C105">
            <v>10999</v>
          </cell>
          <cell r="D105">
            <v>0</v>
          </cell>
          <cell r="E105">
            <v>10999</v>
          </cell>
          <cell r="F105">
            <v>154</v>
          </cell>
          <cell r="G105">
            <v>13</v>
          </cell>
          <cell r="H105">
            <v>167</v>
          </cell>
          <cell r="I105">
            <v>56</v>
          </cell>
          <cell r="J105">
            <v>313</v>
          </cell>
          <cell r="K105">
            <v>369</v>
          </cell>
          <cell r="L105">
            <v>11209</v>
          </cell>
          <cell r="M105">
            <v>326</v>
          </cell>
          <cell r="P105">
            <v>11535</v>
          </cell>
        </row>
        <row r="106">
          <cell r="A106">
            <v>714303</v>
          </cell>
          <cell r="B106" t="str">
            <v>KAKIRIGUMA</v>
          </cell>
          <cell r="C106">
            <v>10899</v>
          </cell>
          <cell r="D106">
            <v>0</v>
          </cell>
          <cell r="E106">
            <v>10899</v>
          </cell>
          <cell r="F106">
            <v>99</v>
          </cell>
          <cell r="G106">
            <v>16</v>
          </cell>
          <cell r="H106">
            <v>115</v>
          </cell>
          <cell r="I106">
            <v>39</v>
          </cell>
          <cell r="J106">
            <v>102</v>
          </cell>
          <cell r="K106">
            <v>141</v>
          </cell>
          <cell r="L106">
            <v>11037</v>
          </cell>
          <cell r="M106">
            <v>118</v>
          </cell>
          <cell r="P106">
            <v>11155</v>
          </cell>
        </row>
        <row r="107">
          <cell r="A107">
            <v>28</v>
          </cell>
          <cell r="C107">
            <v>26917</v>
          </cell>
          <cell r="D107">
            <v>0</v>
          </cell>
          <cell r="E107">
            <v>26917</v>
          </cell>
          <cell r="F107">
            <v>399</v>
          </cell>
          <cell r="G107">
            <v>48</v>
          </cell>
          <cell r="H107">
            <v>447</v>
          </cell>
          <cell r="I107">
            <v>125</v>
          </cell>
          <cell r="J107">
            <v>440</v>
          </cell>
          <cell r="K107">
            <v>565</v>
          </cell>
          <cell r="L107">
            <v>27441</v>
          </cell>
          <cell r="M107">
            <v>488</v>
          </cell>
          <cell r="P107">
            <v>27929</v>
          </cell>
        </row>
        <row r="108">
          <cell r="A108">
            <v>29</v>
          </cell>
          <cell r="C108">
            <v>87457</v>
          </cell>
          <cell r="D108">
            <v>18</v>
          </cell>
          <cell r="E108">
            <v>87475</v>
          </cell>
          <cell r="F108">
            <v>3204</v>
          </cell>
          <cell r="G108">
            <v>408</v>
          </cell>
          <cell r="H108">
            <v>3612</v>
          </cell>
          <cell r="I108">
            <v>486</v>
          </cell>
          <cell r="J108">
            <v>979</v>
          </cell>
          <cell r="K108">
            <v>1465</v>
          </cell>
          <cell r="L108">
            <v>91147</v>
          </cell>
          <cell r="M108">
            <v>1405</v>
          </cell>
          <cell r="N108">
            <v>33</v>
          </cell>
          <cell r="O108">
            <v>4</v>
          </cell>
          <cell r="P108">
            <v>92589</v>
          </cell>
        </row>
        <row r="109">
          <cell r="C109">
            <v>1555632</v>
          </cell>
          <cell r="D109">
            <v>672</v>
          </cell>
          <cell r="E109">
            <v>1556304</v>
          </cell>
          <cell r="F109">
            <v>62932</v>
          </cell>
          <cell r="G109">
            <v>7168</v>
          </cell>
          <cell r="H109">
            <v>70100</v>
          </cell>
          <cell r="I109">
            <v>8255</v>
          </cell>
          <cell r="J109">
            <v>28883</v>
          </cell>
          <cell r="K109">
            <v>37138</v>
          </cell>
          <cell r="L109">
            <v>1626819</v>
          </cell>
          <cell r="M109">
            <v>36723</v>
          </cell>
          <cell r="N109">
            <v>259</v>
          </cell>
          <cell r="O109">
            <v>11</v>
          </cell>
          <cell r="P109">
            <v>1663812</v>
          </cell>
        </row>
      </sheetData>
      <sheetData sheetId="1">
        <row r="2">
          <cell r="A2" t="str">
            <v>SEC_CD</v>
          </cell>
          <cell r="B2" t="str">
            <v>SECTION</v>
          </cell>
          <cell r="C2" t="str">
            <v>Type (Urban /
 Semi-urban/ Rural)</v>
          </cell>
          <cell r="D2" t="str">
            <v>DOMESTIC</v>
          </cell>
          <cell r="G2" t="str">
            <v>COMMERCIAL</v>
          </cell>
          <cell r="J2" t="str">
            <v>OTHERS</v>
          </cell>
          <cell r="M2" t="str">
            <v>TOTAL</v>
          </cell>
        </row>
        <row r="3">
          <cell r="D3" t="str">
            <v>1-PH</v>
          </cell>
          <cell r="E3" t="str">
            <v>3-PH</v>
          </cell>
          <cell r="F3" t="str">
            <v>TOTAL</v>
          </cell>
          <cell r="G3" t="str">
            <v>1-PH</v>
          </cell>
          <cell r="H3" t="str">
            <v>3-PH</v>
          </cell>
          <cell r="I3" t="str">
            <v>TOTAL</v>
          </cell>
          <cell r="J3" t="str">
            <v>1-PH</v>
          </cell>
          <cell r="K3" t="str">
            <v>3-PH</v>
          </cell>
          <cell r="L3" t="str">
            <v>TOTAL</v>
          </cell>
          <cell r="M3" t="str">
            <v>1-PH</v>
          </cell>
          <cell r="N3" t="str">
            <v>3-PH</v>
          </cell>
          <cell r="O3" t="str">
            <v>HT</v>
          </cell>
          <cell r="P3" t="str">
            <v>EHT</v>
          </cell>
          <cell r="Q3" t="str">
            <v>TOTAL</v>
          </cell>
        </row>
        <row r="4">
          <cell r="A4">
            <v>291101</v>
          </cell>
          <cell r="B4" t="str">
            <v>E S O-I</v>
          </cell>
          <cell r="D4">
            <v>3332</v>
          </cell>
          <cell r="E4">
            <v>0</v>
          </cell>
          <cell r="F4">
            <v>3332</v>
          </cell>
          <cell r="G4">
            <v>648</v>
          </cell>
          <cell r="H4">
            <v>41</v>
          </cell>
          <cell r="I4">
            <v>689</v>
          </cell>
          <cell r="J4">
            <v>18</v>
          </cell>
          <cell r="K4">
            <v>19</v>
          </cell>
          <cell r="L4">
            <v>37</v>
          </cell>
          <cell r="M4">
            <v>3998</v>
          </cell>
          <cell r="N4">
            <v>60</v>
          </cell>
          <cell r="Q4">
            <v>4058</v>
          </cell>
        </row>
        <row r="5">
          <cell r="A5">
            <v>291104</v>
          </cell>
          <cell r="B5" t="str">
            <v>TILISINGI</v>
          </cell>
          <cell r="D5">
            <v>10905</v>
          </cell>
          <cell r="E5">
            <v>0</v>
          </cell>
          <cell r="F5">
            <v>10905</v>
          </cell>
          <cell r="G5">
            <v>194</v>
          </cell>
          <cell r="H5">
            <v>27</v>
          </cell>
          <cell r="I5">
            <v>221</v>
          </cell>
          <cell r="J5">
            <v>50</v>
          </cell>
          <cell r="K5">
            <v>177</v>
          </cell>
          <cell r="L5">
            <v>227</v>
          </cell>
          <cell r="M5">
            <v>11149</v>
          </cell>
          <cell r="N5">
            <v>204</v>
          </cell>
          <cell r="Q5">
            <v>11353</v>
          </cell>
        </row>
        <row r="6">
          <cell r="A6">
            <v>291105</v>
          </cell>
          <cell r="B6" t="str">
            <v>BHEJIPUT</v>
          </cell>
          <cell r="D6">
            <v>4784</v>
          </cell>
          <cell r="E6">
            <v>0</v>
          </cell>
          <cell r="F6">
            <v>4784</v>
          </cell>
          <cell r="G6">
            <v>400</v>
          </cell>
          <cell r="H6">
            <v>56</v>
          </cell>
          <cell r="I6">
            <v>456</v>
          </cell>
          <cell r="J6">
            <v>26</v>
          </cell>
          <cell r="K6">
            <v>37</v>
          </cell>
          <cell r="L6">
            <v>63</v>
          </cell>
          <cell r="M6">
            <v>5210</v>
          </cell>
          <cell r="N6">
            <v>93</v>
          </cell>
          <cell r="Q6">
            <v>5303</v>
          </cell>
        </row>
        <row r="7">
          <cell r="A7">
            <v>10</v>
          </cell>
          <cell r="D7">
            <v>19021</v>
          </cell>
          <cell r="E7">
            <v>0</v>
          </cell>
          <cell r="F7">
            <v>19021</v>
          </cell>
          <cell r="G7">
            <v>1242</v>
          </cell>
          <cell r="H7">
            <v>124</v>
          </cell>
          <cell r="I7">
            <v>1366</v>
          </cell>
          <cell r="J7">
            <v>94</v>
          </cell>
          <cell r="K7">
            <v>233</v>
          </cell>
          <cell r="L7">
            <v>327</v>
          </cell>
          <cell r="M7">
            <v>20357</v>
          </cell>
          <cell r="N7">
            <v>357</v>
          </cell>
          <cell r="Q7">
            <v>20714</v>
          </cell>
        </row>
        <row r="8">
          <cell r="A8">
            <v>291201</v>
          </cell>
          <cell r="B8" t="str">
            <v>J N PRASAD</v>
          </cell>
          <cell r="D8">
            <v>20298</v>
          </cell>
          <cell r="E8">
            <v>0</v>
          </cell>
          <cell r="F8">
            <v>20298</v>
          </cell>
          <cell r="G8">
            <v>472</v>
          </cell>
          <cell r="H8">
            <v>54</v>
          </cell>
          <cell r="I8">
            <v>526</v>
          </cell>
          <cell r="J8">
            <v>84</v>
          </cell>
          <cell r="K8">
            <v>206</v>
          </cell>
          <cell r="L8">
            <v>290</v>
          </cell>
          <cell r="M8">
            <v>20854</v>
          </cell>
          <cell r="N8">
            <v>260</v>
          </cell>
          <cell r="Q8">
            <v>21114</v>
          </cell>
        </row>
        <row r="9">
          <cell r="A9">
            <v>291202</v>
          </cell>
          <cell r="B9" t="str">
            <v>BELAGUNTHA</v>
          </cell>
          <cell r="D9">
            <v>10953</v>
          </cell>
          <cell r="E9">
            <v>0</v>
          </cell>
          <cell r="F9">
            <v>10953</v>
          </cell>
          <cell r="G9">
            <v>521</v>
          </cell>
          <cell r="H9">
            <v>42</v>
          </cell>
          <cell r="I9">
            <v>563</v>
          </cell>
          <cell r="J9">
            <v>55</v>
          </cell>
          <cell r="K9">
            <v>157</v>
          </cell>
          <cell r="L9">
            <v>212</v>
          </cell>
          <cell r="M9">
            <v>11529</v>
          </cell>
          <cell r="N9">
            <v>199</v>
          </cell>
          <cell r="Q9">
            <v>11728</v>
          </cell>
        </row>
        <row r="10">
          <cell r="A10">
            <v>12</v>
          </cell>
          <cell r="D10">
            <v>31251</v>
          </cell>
          <cell r="E10">
            <v>0</v>
          </cell>
          <cell r="F10">
            <v>31251</v>
          </cell>
          <cell r="G10">
            <v>993</v>
          </cell>
          <cell r="H10">
            <v>96</v>
          </cell>
          <cell r="I10">
            <v>1089</v>
          </cell>
          <cell r="J10">
            <v>139</v>
          </cell>
          <cell r="K10">
            <v>363</v>
          </cell>
          <cell r="L10">
            <v>502</v>
          </cell>
          <cell r="M10">
            <v>32383</v>
          </cell>
          <cell r="N10">
            <v>459</v>
          </cell>
          <cell r="Q10">
            <v>32842</v>
          </cell>
        </row>
        <row r="11">
          <cell r="A11">
            <v>291301</v>
          </cell>
          <cell r="B11" t="str">
            <v>SORODA</v>
          </cell>
          <cell r="D11">
            <v>12838</v>
          </cell>
          <cell r="E11">
            <v>1</v>
          </cell>
          <cell r="F11">
            <v>12839</v>
          </cell>
          <cell r="G11">
            <v>478</v>
          </cell>
          <cell r="H11">
            <v>48</v>
          </cell>
          <cell r="I11">
            <v>526</v>
          </cell>
          <cell r="J11">
            <v>72</v>
          </cell>
          <cell r="K11">
            <v>222</v>
          </cell>
          <cell r="L11">
            <v>294</v>
          </cell>
          <cell r="M11">
            <v>13388</v>
          </cell>
          <cell r="N11">
            <v>271</v>
          </cell>
          <cell r="Q11">
            <v>13659</v>
          </cell>
        </row>
        <row r="12">
          <cell r="A12">
            <v>291304</v>
          </cell>
          <cell r="B12" t="str">
            <v>BADAGADA</v>
          </cell>
          <cell r="D12">
            <v>10264</v>
          </cell>
          <cell r="E12">
            <v>0</v>
          </cell>
          <cell r="F12">
            <v>10264</v>
          </cell>
          <cell r="G12">
            <v>206</v>
          </cell>
          <cell r="H12">
            <v>22</v>
          </cell>
          <cell r="I12">
            <v>228</v>
          </cell>
          <cell r="J12">
            <v>38</v>
          </cell>
          <cell r="K12">
            <v>97</v>
          </cell>
          <cell r="L12">
            <v>135</v>
          </cell>
          <cell r="M12">
            <v>10508</v>
          </cell>
          <cell r="N12">
            <v>119</v>
          </cell>
          <cell r="Q12">
            <v>10627</v>
          </cell>
        </row>
        <row r="13">
          <cell r="A13">
            <v>13</v>
          </cell>
          <cell r="D13">
            <v>23102</v>
          </cell>
          <cell r="E13">
            <v>1</v>
          </cell>
          <cell r="F13">
            <v>23103</v>
          </cell>
          <cell r="G13">
            <v>684</v>
          </cell>
          <cell r="H13">
            <v>70</v>
          </cell>
          <cell r="I13">
            <v>754</v>
          </cell>
          <cell r="J13">
            <v>110</v>
          </cell>
          <cell r="K13">
            <v>319</v>
          </cell>
          <cell r="L13">
            <v>429</v>
          </cell>
          <cell r="M13">
            <v>23896</v>
          </cell>
          <cell r="N13">
            <v>390</v>
          </cell>
          <cell r="Q13">
            <v>24286</v>
          </cell>
        </row>
        <row r="14">
          <cell r="A14">
            <v>291502</v>
          </cell>
          <cell r="B14" t="str">
            <v>E S O-II</v>
          </cell>
          <cell r="D14">
            <v>11292</v>
          </cell>
          <cell r="E14">
            <v>3</v>
          </cell>
          <cell r="F14">
            <v>11295</v>
          </cell>
          <cell r="G14">
            <v>254</v>
          </cell>
          <cell r="H14">
            <v>27</v>
          </cell>
          <cell r="I14">
            <v>281</v>
          </cell>
          <cell r="J14">
            <v>64</v>
          </cell>
          <cell r="K14">
            <v>187</v>
          </cell>
          <cell r="L14">
            <v>251</v>
          </cell>
          <cell r="M14">
            <v>11610</v>
          </cell>
          <cell r="N14">
            <v>217</v>
          </cell>
          <cell r="Q14">
            <v>11827</v>
          </cell>
        </row>
        <row r="15">
          <cell r="A15">
            <v>291503</v>
          </cell>
          <cell r="B15" t="str">
            <v>K B PUR</v>
          </cell>
          <cell r="D15">
            <v>5538</v>
          </cell>
          <cell r="E15">
            <v>0</v>
          </cell>
          <cell r="F15">
            <v>5538</v>
          </cell>
          <cell r="G15">
            <v>106</v>
          </cell>
          <cell r="H15">
            <v>16</v>
          </cell>
          <cell r="I15">
            <v>122</v>
          </cell>
          <cell r="J15">
            <v>23</v>
          </cell>
          <cell r="K15">
            <v>36</v>
          </cell>
          <cell r="L15">
            <v>59</v>
          </cell>
          <cell r="M15">
            <v>5667</v>
          </cell>
          <cell r="N15">
            <v>52</v>
          </cell>
          <cell r="Q15">
            <v>5719</v>
          </cell>
        </row>
        <row r="16">
          <cell r="A16">
            <v>291506</v>
          </cell>
          <cell r="B16" t="str">
            <v>KANTEIPALLY</v>
          </cell>
          <cell r="D16">
            <v>9289</v>
          </cell>
          <cell r="E16">
            <v>0</v>
          </cell>
          <cell r="F16">
            <v>9289</v>
          </cell>
          <cell r="G16">
            <v>209</v>
          </cell>
          <cell r="H16">
            <v>39</v>
          </cell>
          <cell r="I16">
            <v>248</v>
          </cell>
          <cell r="J16">
            <v>51</v>
          </cell>
          <cell r="K16">
            <v>121</v>
          </cell>
          <cell r="L16">
            <v>172</v>
          </cell>
          <cell r="M16">
            <v>9549</v>
          </cell>
          <cell r="N16">
            <v>160</v>
          </cell>
          <cell r="Q16">
            <v>9709</v>
          </cell>
        </row>
        <row r="17">
          <cell r="A17">
            <v>11</v>
          </cell>
          <cell r="D17">
            <v>26119</v>
          </cell>
          <cell r="E17">
            <v>3</v>
          </cell>
          <cell r="F17">
            <v>26122</v>
          </cell>
          <cell r="G17">
            <v>569</v>
          </cell>
          <cell r="H17">
            <v>82</v>
          </cell>
          <cell r="I17">
            <v>651</v>
          </cell>
          <cell r="J17">
            <v>138</v>
          </cell>
          <cell r="K17">
            <v>344</v>
          </cell>
          <cell r="L17">
            <v>482</v>
          </cell>
          <cell r="M17">
            <v>26826</v>
          </cell>
          <cell r="N17">
            <v>429</v>
          </cell>
          <cell r="Q17">
            <v>27255</v>
          </cell>
        </row>
        <row r="18">
          <cell r="A18">
            <v>14</v>
          </cell>
          <cell r="D18">
            <v>99493</v>
          </cell>
          <cell r="E18">
            <v>4</v>
          </cell>
          <cell r="F18">
            <v>99497</v>
          </cell>
          <cell r="G18">
            <v>3488</v>
          </cell>
          <cell r="H18">
            <v>372</v>
          </cell>
          <cell r="I18">
            <v>3860</v>
          </cell>
          <cell r="J18">
            <v>481</v>
          </cell>
          <cell r="K18">
            <v>1259</v>
          </cell>
          <cell r="L18">
            <v>1740</v>
          </cell>
          <cell r="M18">
            <v>103462</v>
          </cell>
          <cell r="N18">
            <v>1635</v>
          </cell>
          <cell r="O18">
            <v>9</v>
          </cell>
          <cell r="Q18">
            <v>105106</v>
          </cell>
        </row>
        <row r="19">
          <cell r="A19">
            <v>292101</v>
          </cell>
          <cell r="B19" t="str">
            <v>PHULBANI</v>
          </cell>
          <cell r="D19">
            <v>8523</v>
          </cell>
          <cell r="E19">
            <v>9</v>
          </cell>
          <cell r="F19">
            <v>8532</v>
          </cell>
          <cell r="G19">
            <v>1119</v>
          </cell>
          <cell r="H19">
            <v>137</v>
          </cell>
          <cell r="I19">
            <v>1256</v>
          </cell>
          <cell r="J19">
            <v>41</v>
          </cell>
          <cell r="K19">
            <v>71</v>
          </cell>
          <cell r="L19">
            <v>112</v>
          </cell>
          <cell r="M19">
            <v>9683</v>
          </cell>
          <cell r="N19">
            <v>217</v>
          </cell>
          <cell r="Q19">
            <v>9900</v>
          </cell>
        </row>
        <row r="20">
          <cell r="A20">
            <v>292102</v>
          </cell>
          <cell r="B20" t="str">
            <v>PHIRINGAI</v>
          </cell>
          <cell r="D20">
            <v>16982</v>
          </cell>
          <cell r="E20">
            <v>0</v>
          </cell>
          <cell r="F20">
            <v>16982</v>
          </cell>
          <cell r="G20">
            <v>297</v>
          </cell>
          <cell r="H20">
            <v>25</v>
          </cell>
          <cell r="I20">
            <v>322</v>
          </cell>
          <cell r="J20">
            <v>105</v>
          </cell>
          <cell r="K20">
            <v>382</v>
          </cell>
          <cell r="L20">
            <v>487</v>
          </cell>
          <cell r="M20">
            <v>17384</v>
          </cell>
          <cell r="N20">
            <v>407</v>
          </cell>
          <cell r="Q20">
            <v>17791</v>
          </cell>
        </row>
        <row r="21">
          <cell r="A21">
            <v>292103</v>
          </cell>
          <cell r="B21" t="str">
            <v>KHAJURIPADA</v>
          </cell>
          <cell r="D21">
            <v>6950</v>
          </cell>
          <cell r="E21">
            <v>0</v>
          </cell>
          <cell r="F21">
            <v>6950</v>
          </cell>
          <cell r="G21">
            <v>166</v>
          </cell>
          <cell r="H21">
            <v>16</v>
          </cell>
          <cell r="I21">
            <v>182</v>
          </cell>
          <cell r="J21">
            <v>31</v>
          </cell>
          <cell r="K21">
            <v>70</v>
          </cell>
          <cell r="L21">
            <v>101</v>
          </cell>
          <cell r="M21">
            <v>7147</v>
          </cell>
          <cell r="N21">
            <v>86</v>
          </cell>
          <cell r="Q21">
            <v>7233</v>
          </cell>
        </row>
        <row r="22">
          <cell r="A22">
            <v>15</v>
          </cell>
          <cell r="D22">
            <v>32455</v>
          </cell>
          <cell r="E22">
            <v>9</v>
          </cell>
          <cell r="F22">
            <v>32464</v>
          </cell>
          <cell r="G22">
            <v>1582</v>
          </cell>
          <cell r="H22">
            <v>178</v>
          </cell>
          <cell r="I22">
            <v>1760</v>
          </cell>
          <cell r="J22">
            <v>177</v>
          </cell>
          <cell r="K22">
            <v>523</v>
          </cell>
          <cell r="L22">
            <v>700</v>
          </cell>
          <cell r="M22">
            <v>34214</v>
          </cell>
          <cell r="N22">
            <v>710</v>
          </cell>
          <cell r="Q22">
            <v>34924</v>
          </cell>
        </row>
        <row r="23">
          <cell r="A23">
            <v>292201</v>
          </cell>
          <cell r="B23" t="str">
            <v>G.UDAYAGIRI</v>
          </cell>
          <cell r="D23">
            <v>9299</v>
          </cell>
          <cell r="E23">
            <v>0</v>
          </cell>
          <cell r="F23">
            <v>9299</v>
          </cell>
          <cell r="G23">
            <v>383</v>
          </cell>
          <cell r="H23">
            <v>28</v>
          </cell>
          <cell r="I23">
            <v>411</v>
          </cell>
          <cell r="J23">
            <v>104</v>
          </cell>
          <cell r="K23">
            <v>66</v>
          </cell>
          <cell r="L23">
            <v>170</v>
          </cell>
          <cell r="M23">
            <v>9786</v>
          </cell>
          <cell r="N23">
            <v>94</v>
          </cell>
          <cell r="Q23">
            <v>9880</v>
          </cell>
        </row>
        <row r="24">
          <cell r="A24">
            <v>292202</v>
          </cell>
          <cell r="B24" t="str">
            <v>TIKABALI</v>
          </cell>
          <cell r="D24">
            <v>10650</v>
          </cell>
          <cell r="E24">
            <v>1</v>
          </cell>
          <cell r="F24">
            <v>10651</v>
          </cell>
          <cell r="G24">
            <v>384</v>
          </cell>
          <cell r="H24">
            <v>30</v>
          </cell>
          <cell r="I24">
            <v>414</v>
          </cell>
          <cell r="J24">
            <v>74</v>
          </cell>
          <cell r="K24">
            <v>186</v>
          </cell>
          <cell r="L24">
            <v>260</v>
          </cell>
          <cell r="M24">
            <v>11108</v>
          </cell>
          <cell r="N24">
            <v>217</v>
          </cell>
          <cell r="Q24">
            <v>11325</v>
          </cell>
        </row>
        <row r="25">
          <cell r="A25">
            <v>292203</v>
          </cell>
          <cell r="B25" t="str">
            <v>RAIKIA</v>
          </cell>
          <cell r="D25">
            <v>12153</v>
          </cell>
          <cell r="E25">
            <v>0</v>
          </cell>
          <cell r="F25">
            <v>12153</v>
          </cell>
          <cell r="G25">
            <v>378</v>
          </cell>
          <cell r="H25">
            <v>26</v>
          </cell>
          <cell r="I25">
            <v>404</v>
          </cell>
          <cell r="J25">
            <v>91</v>
          </cell>
          <cell r="K25">
            <v>107</v>
          </cell>
          <cell r="L25">
            <v>198</v>
          </cell>
          <cell r="M25">
            <v>12622</v>
          </cell>
          <cell r="N25">
            <v>133</v>
          </cell>
          <cell r="Q25">
            <v>12755</v>
          </cell>
        </row>
        <row r="26">
          <cell r="A26">
            <v>16</v>
          </cell>
          <cell r="D26">
            <v>32102</v>
          </cell>
          <cell r="E26">
            <v>1</v>
          </cell>
          <cell r="F26">
            <v>32103</v>
          </cell>
          <cell r="G26">
            <v>1145</v>
          </cell>
          <cell r="H26">
            <v>84</v>
          </cell>
          <cell r="I26">
            <v>1229</v>
          </cell>
          <cell r="J26">
            <v>269</v>
          </cell>
          <cell r="K26">
            <v>359</v>
          </cell>
          <cell r="L26">
            <v>628</v>
          </cell>
          <cell r="M26">
            <v>33516</v>
          </cell>
          <cell r="N26">
            <v>444</v>
          </cell>
          <cell r="Q26">
            <v>33960</v>
          </cell>
        </row>
        <row r="27">
          <cell r="A27">
            <v>292301</v>
          </cell>
          <cell r="B27" t="str">
            <v>BALLIGUDA</v>
          </cell>
          <cell r="D27">
            <v>15518</v>
          </cell>
          <cell r="E27">
            <v>0</v>
          </cell>
          <cell r="F27">
            <v>15518</v>
          </cell>
          <cell r="G27">
            <v>570</v>
          </cell>
          <cell r="H27">
            <v>61</v>
          </cell>
          <cell r="I27">
            <v>631</v>
          </cell>
          <cell r="J27">
            <v>74</v>
          </cell>
          <cell r="K27">
            <v>253</v>
          </cell>
          <cell r="L27">
            <v>327</v>
          </cell>
          <cell r="M27">
            <v>16162</v>
          </cell>
          <cell r="N27">
            <v>314</v>
          </cell>
          <cell r="Q27">
            <v>16476</v>
          </cell>
        </row>
        <row r="28">
          <cell r="A28">
            <v>292302</v>
          </cell>
          <cell r="B28" t="str">
            <v>DARINGIBADI</v>
          </cell>
          <cell r="D28">
            <v>17001</v>
          </cell>
          <cell r="E28">
            <v>0</v>
          </cell>
          <cell r="F28">
            <v>17001</v>
          </cell>
          <cell r="G28">
            <v>347</v>
          </cell>
          <cell r="H28">
            <v>38</v>
          </cell>
          <cell r="I28">
            <v>385</v>
          </cell>
          <cell r="J28">
            <v>80</v>
          </cell>
          <cell r="K28">
            <v>120</v>
          </cell>
          <cell r="L28">
            <v>200</v>
          </cell>
          <cell r="M28">
            <v>17428</v>
          </cell>
          <cell r="N28">
            <v>158</v>
          </cell>
          <cell r="Q28">
            <v>17586</v>
          </cell>
        </row>
        <row r="29">
          <cell r="A29">
            <v>292303</v>
          </cell>
          <cell r="B29" t="str">
            <v>TUMUDIBANDHA</v>
          </cell>
          <cell r="D29">
            <v>13003</v>
          </cell>
          <cell r="E29">
            <v>0</v>
          </cell>
          <cell r="F29">
            <v>13003</v>
          </cell>
          <cell r="G29">
            <v>234</v>
          </cell>
          <cell r="H29">
            <v>29</v>
          </cell>
          <cell r="I29">
            <v>263</v>
          </cell>
          <cell r="J29">
            <v>47</v>
          </cell>
          <cell r="K29">
            <v>144</v>
          </cell>
          <cell r="L29">
            <v>191</v>
          </cell>
          <cell r="M29">
            <v>13284</v>
          </cell>
          <cell r="N29">
            <v>173</v>
          </cell>
          <cell r="Q29">
            <v>13457</v>
          </cell>
        </row>
        <row r="30">
          <cell r="A30">
            <v>292304</v>
          </cell>
          <cell r="B30" t="str">
            <v>NUAGAON</v>
          </cell>
          <cell r="D30">
            <v>2406</v>
          </cell>
          <cell r="E30">
            <v>0</v>
          </cell>
          <cell r="F30">
            <v>2406</v>
          </cell>
          <cell r="G30">
            <v>186</v>
          </cell>
          <cell r="H30">
            <v>7</v>
          </cell>
          <cell r="I30">
            <v>193</v>
          </cell>
          <cell r="J30">
            <v>32</v>
          </cell>
          <cell r="K30">
            <v>23</v>
          </cell>
          <cell r="L30">
            <v>55</v>
          </cell>
          <cell r="M30">
            <v>2624</v>
          </cell>
          <cell r="N30">
            <v>30</v>
          </cell>
          <cell r="Q30">
            <v>2654</v>
          </cell>
        </row>
        <row r="31">
          <cell r="A31">
            <v>17</v>
          </cell>
          <cell r="D31">
            <v>47928</v>
          </cell>
          <cell r="E31">
            <v>0</v>
          </cell>
          <cell r="F31">
            <v>47928</v>
          </cell>
          <cell r="G31">
            <v>1337</v>
          </cell>
          <cell r="H31">
            <v>135</v>
          </cell>
          <cell r="I31">
            <v>1472</v>
          </cell>
          <cell r="J31">
            <v>233</v>
          </cell>
          <cell r="K31">
            <v>540</v>
          </cell>
          <cell r="L31">
            <v>773</v>
          </cell>
          <cell r="M31">
            <v>49498</v>
          </cell>
          <cell r="N31">
            <v>675</v>
          </cell>
          <cell r="Q31">
            <v>50173</v>
          </cell>
        </row>
        <row r="32">
          <cell r="A32">
            <v>18</v>
          </cell>
          <cell r="D32">
            <v>80030</v>
          </cell>
          <cell r="E32">
            <v>1</v>
          </cell>
          <cell r="F32">
            <v>80031</v>
          </cell>
          <cell r="G32">
            <v>2482</v>
          </cell>
          <cell r="H32">
            <v>219</v>
          </cell>
          <cell r="I32">
            <v>2701</v>
          </cell>
          <cell r="J32">
            <v>502</v>
          </cell>
          <cell r="K32">
            <v>899</v>
          </cell>
          <cell r="L32">
            <v>1401</v>
          </cell>
          <cell r="M32">
            <v>83014</v>
          </cell>
          <cell r="N32">
            <v>1119</v>
          </cell>
          <cell r="O32">
            <v>7</v>
          </cell>
          <cell r="Q32">
            <v>84140</v>
          </cell>
        </row>
        <row r="33">
          <cell r="A33">
            <v>293101</v>
          </cell>
          <cell r="B33" t="str">
            <v>BOUDH</v>
          </cell>
          <cell r="D33">
            <v>13199</v>
          </cell>
          <cell r="E33">
            <v>7</v>
          </cell>
          <cell r="F33">
            <v>13206</v>
          </cell>
          <cell r="G33">
            <v>684</v>
          </cell>
          <cell r="H33">
            <v>121</v>
          </cell>
          <cell r="I33">
            <v>805</v>
          </cell>
          <cell r="J33">
            <v>103</v>
          </cell>
          <cell r="K33">
            <v>353</v>
          </cell>
          <cell r="L33">
            <v>456</v>
          </cell>
          <cell r="M33">
            <v>13986</v>
          </cell>
          <cell r="N33">
            <v>481</v>
          </cell>
          <cell r="Q33">
            <v>14467</v>
          </cell>
        </row>
        <row r="34">
          <cell r="A34">
            <v>293102</v>
          </cell>
          <cell r="B34" t="str">
            <v>PURUNAKATAK</v>
          </cell>
          <cell r="D34">
            <v>18457</v>
          </cell>
          <cell r="E34">
            <v>4</v>
          </cell>
          <cell r="F34">
            <v>18461</v>
          </cell>
          <cell r="G34">
            <v>418</v>
          </cell>
          <cell r="H34">
            <v>53</v>
          </cell>
          <cell r="I34">
            <v>471</v>
          </cell>
          <cell r="J34">
            <v>81</v>
          </cell>
          <cell r="K34">
            <v>481</v>
          </cell>
          <cell r="L34">
            <v>562</v>
          </cell>
          <cell r="M34">
            <v>18956</v>
          </cell>
          <cell r="N34">
            <v>538</v>
          </cell>
          <cell r="Q34">
            <v>19494</v>
          </cell>
        </row>
        <row r="35">
          <cell r="A35">
            <v>19</v>
          </cell>
          <cell r="D35">
            <v>31656</v>
          </cell>
          <cell r="E35">
            <v>11</v>
          </cell>
          <cell r="F35">
            <v>31667</v>
          </cell>
          <cell r="G35">
            <v>1102</v>
          </cell>
          <cell r="H35">
            <v>174</v>
          </cell>
          <cell r="I35">
            <v>1276</v>
          </cell>
          <cell r="J35">
            <v>184</v>
          </cell>
          <cell r="K35">
            <v>834</v>
          </cell>
          <cell r="L35">
            <v>1018</v>
          </cell>
          <cell r="M35">
            <v>32942</v>
          </cell>
          <cell r="N35">
            <v>1019</v>
          </cell>
          <cell r="Q35">
            <v>33961</v>
          </cell>
        </row>
        <row r="36">
          <cell r="A36">
            <v>293201</v>
          </cell>
          <cell r="B36" t="str">
            <v>MANAMUNDA</v>
          </cell>
          <cell r="D36">
            <v>26380</v>
          </cell>
          <cell r="E36">
            <v>3</v>
          </cell>
          <cell r="F36">
            <v>26383</v>
          </cell>
          <cell r="G36">
            <v>373</v>
          </cell>
          <cell r="H36">
            <v>47</v>
          </cell>
          <cell r="I36">
            <v>420</v>
          </cell>
          <cell r="J36">
            <v>88</v>
          </cell>
          <cell r="K36">
            <v>1326</v>
          </cell>
          <cell r="L36">
            <v>1414</v>
          </cell>
          <cell r="M36">
            <v>26841</v>
          </cell>
          <cell r="N36">
            <v>1376</v>
          </cell>
          <cell r="Q36">
            <v>28217</v>
          </cell>
        </row>
        <row r="37">
          <cell r="A37">
            <v>293202</v>
          </cell>
          <cell r="B37" t="str">
            <v>BAUNSUNI</v>
          </cell>
          <cell r="D37">
            <v>18617</v>
          </cell>
          <cell r="E37">
            <v>1</v>
          </cell>
          <cell r="F37">
            <v>18618</v>
          </cell>
          <cell r="G37">
            <v>223</v>
          </cell>
          <cell r="H37">
            <v>36</v>
          </cell>
          <cell r="I37">
            <v>259</v>
          </cell>
          <cell r="J37">
            <v>154</v>
          </cell>
          <cell r="K37">
            <v>513</v>
          </cell>
          <cell r="L37">
            <v>667</v>
          </cell>
          <cell r="M37">
            <v>18994</v>
          </cell>
          <cell r="N37">
            <v>550</v>
          </cell>
          <cell r="Q37">
            <v>19544</v>
          </cell>
        </row>
        <row r="38">
          <cell r="A38">
            <v>20</v>
          </cell>
          <cell r="D38">
            <v>44997</v>
          </cell>
          <cell r="E38">
            <v>4</v>
          </cell>
          <cell r="F38">
            <v>45001</v>
          </cell>
          <cell r="G38">
            <v>596</v>
          </cell>
          <cell r="H38">
            <v>83</v>
          </cell>
          <cell r="I38">
            <v>679</v>
          </cell>
          <cell r="J38">
            <v>242</v>
          </cell>
          <cell r="K38">
            <v>1839</v>
          </cell>
          <cell r="L38">
            <v>2081</v>
          </cell>
          <cell r="M38">
            <v>45835</v>
          </cell>
          <cell r="N38">
            <v>1926</v>
          </cell>
          <cell r="Q38">
            <v>47761</v>
          </cell>
        </row>
        <row r="39">
          <cell r="A39">
            <v>21</v>
          </cell>
          <cell r="D39">
            <v>76653</v>
          </cell>
          <cell r="E39">
            <v>15</v>
          </cell>
          <cell r="F39">
            <v>76668</v>
          </cell>
          <cell r="G39">
            <v>1698</v>
          </cell>
          <cell r="H39">
            <v>257</v>
          </cell>
          <cell r="I39">
            <v>1955</v>
          </cell>
          <cell r="J39">
            <v>426</v>
          </cell>
          <cell r="K39">
            <v>2673</v>
          </cell>
          <cell r="L39">
            <v>3099</v>
          </cell>
          <cell r="M39">
            <v>78777</v>
          </cell>
          <cell r="N39">
            <v>2945</v>
          </cell>
          <cell r="O39">
            <v>16</v>
          </cell>
          <cell r="Q39">
            <v>81738</v>
          </cell>
        </row>
        <row r="40">
          <cell r="A40">
            <v>311101</v>
          </cell>
          <cell r="B40" t="str">
            <v>RAYAGADA-1</v>
          </cell>
          <cell r="D40">
            <v>5814</v>
          </cell>
          <cell r="E40">
            <v>2</v>
          </cell>
          <cell r="F40">
            <v>5816</v>
          </cell>
          <cell r="G40">
            <v>732</v>
          </cell>
          <cell r="H40">
            <v>56</v>
          </cell>
          <cell r="I40">
            <v>788</v>
          </cell>
          <cell r="J40">
            <v>45</v>
          </cell>
          <cell r="K40">
            <v>60</v>
          </cell>
          <cell r="L40">
            <v>105</v>
          </cell>
          <cell r="M40">
            <v>6591</v>
          </cell>
          <cell r="N40">
            <v>118</v>
          </cell>
          <cell r="Q40">
            <v>6709</v>
          </cell>
        </row>
        <row r="41">
          <cell r="A41">
            <v>311102</v>
          </cell>
          <cell r="B41" t="str">
            <v>RAYAGADA-2</v>
          </cell>
          <cell r="D41">
            <v>13849</v>
          </cell>
          <cell r="E41">
            <v>130</v>
          </cell>
          <cell r="F41">
            <v>13979</v>
          </cell>
          <cell r="G41">
            <v>2006</v>
          </cell>
          <cell r="H41">
            <v>212</v>
          </cell>
          <cell r="I41">
            <v>2218</v>
          </cell>
          <cell r="J41">
            <v>104</v>
          </cell>
          <cell r="K41">
            <v>125</v>
          </cell>
          <cell r="L41">
            <v>229</v>
          </cell>
          <cell r="M41">
            <v>15959</v>
          </cell>
          <cell r="N41">
            <v>467</v>
          </cell>
          <cell r="Q41">
            <v>16426</v>
          </cell>
        </row>
        <row r="42">
          <cell r="A42">
            <v>311103</v>
          </cell>
          <cell r="B42" t="str">
            <v>J.K.PUR</v>
          </cell>
          <cell r="D42">
            <v>11758</v>
          </cell>
          <cell r="E42">
            <v>46</v>
          </cell>
          <cell r="F42">
            <v>11804</v>
          </cell>
          <cell r="G42">
            <v>638</v>
          </cell>
          <cell r="H42">
            <v>64</v>
          </cell>
          <cell r="I42">
            <v>702</v>
          </cell>
          <cell r="J42">
            <v>78</v>
          </cell>
          <cell r="K42">
            <v>359</v>
          </cell>
          <cell r="L42">
            <v>437</v>
          </cell>
          <cell r="M42">
            <v>12474</v>
          </cell>
          <cell r="N42">
            <v>469</v>
          </cell>
          <cell r="Q42">
            <v>12943</v>
          </cell>
        </row>
        <row r="43">
          <cell r="A43">
            <v>311104</v>
          </cell>
          <cell r="B43" t="str">
            <v>RAYAGADA RURAL</v>
          </cell>
          <cell r="D43">
            <v>8325</v>
          </cell>
          <cell r="E43">
            <v>2</v>
          </cell>
          <cell r="F43">
            <v>8327</v>
          </cell>
          <cell r="G43">
            <v>130</v>
          </cell>
          <cell r="H43">
            <v>24</v>
          </cell>
          <cell r="I43">
            <v>154</v>
          </cell>
          <cell r="J43">
            <v>64</v>
          </cell>
          <cell r="K43">
            <v>149</v>
          </cell>
          <cell r="L43">
            <v>213</v>
          </cell>
          <cell r="M43">
            <v>8519</v>
          </cell>
          <cell r="N43">
            <v>175</v>
          </cell>
          <cell r="Q43">
            <v>8694</v>
          </cell>
        </row>
        <row r="44">
          <cell r="A44">
            <v>22</v>
          </cell>
          <cell r="D44">
            <v>39746</v>
          </cell>
          <cell r="E44">
            <v>180</v>
          </cell>
          <cell r="F44">
            <v>39926</v>
          </cell>
          <cell r="G44">
            <v>3506</v>
          </cell>
          <cell r="H44">
            <v>356</v>
          </cell>
          <cell r="I44">
            <v>3862</v>
          </cell>
          <cell r="J44">
            <v>291</v>
          </cell>
          <cell r="K44">
            <v>693</v>
          </cell>
          <cell r="L44">
            <v>984</v>
          </cell>
          <cell r="M44">
            <v>43543</v>
          </cell>
          <cell r="N44">
            <v>1229</v>
          </cell>
          <cell r="Q44">
            <v>44772</v>
          </cell>
        </row>
        <row r="45">
          <cell r="A45">
            <v>311201</v>
          </cell>
          <cell r="B45" t="str">
            <v>THERUBALI</v>
          </cell>
          <cell r="D45">
            <v>3683</v>
          </cell>
          <cell r="E45">
            <v>1</v>
          </cell>
          <cell r="F45">
            <v>3684</v>
          </cell>
          <cell r="G45">
            <v>161</v>
          </cell>
          <cell r="H45">
            <v>12</v>
          </cell>
          <cell r="I45">
            <v>173</v>
          </cell>
          <cell r="J45">
            <v>26</v>
          </cell>
          <cell r="K45">
            <v>47</v>
          </cell>
          <cell r="L45">
            <v>73</v>
          </cell>
          <cell r="M45">
            <v>3870</v>
          </cell>
          <cell r="N45">
            <v>60</v>
          </cell>
          <cell r="Q45">
            <v>3930</v>
          </cell>
        </row>
        <row r="46">
          <cell r="A46">
            <v>311202</v>
          </cell>
          <cell r="B46" t="str">
            <v>KASIPUR</v>
          </cell>
          <cell r="D46">
            <v>22889</v>
          </cell>
          <cell r="E46">
            <v>2</v>
          </cell>
          <cell r="F46">
            <v>22891</v>
          </cell>
          <cell r="G46">
            <v>365</v>
          </cell>
          <cell r="H46">
            <v>40</v>
          </cell>
          <cell r="I46">
            <v>405</v>
          </cell>
          <cell r="J46">
            <v>55</v>
          </cell>
          <cell r="K46">
            <v>133</v>
          </cell>
          <cell r="L46">
            <v>188</v>
          </cell>
          <cell r="M46">
            <v>23309</v>
          </cell>
          <cell r="N46">
            <v>175</v>
          </cell>
          <cell r="Q46">
            <v>23484</v>
          </cell>
        </row>
        <row r="47">
          <cell r="A47">
            <v>311203</v>
          </cell>
          <cell r="B47" t="str">
            <v>SIKARPAI</v>
          </cell>
          <cell r="D47">
            <v>13335</v>
          </cell>
          <cell r="E47">
            <v>1</v>
          </cell>
          <cell r="F47">
            <v>13336</v>
          </cell>
          <cell r="G47">
            <v>257</v>
          </cell>
          <cell r="H47">
            <v>31</v>
          </cell>
          <cell r="I47">
            <v>288</v>
          </cell>
          <cell r="J47">
            <v>52</v>
          </cell>
          <cell r="K47">
            <v>135</v>
          </cell>
          <cell r="L47">
            <v>187</v>
          </cell>
          <cell r="M47">
            <v>13644</v>
          </cell>
          <cell r="N47">
            <v>167</v>
          </cell>
          <cell r="Q47">
            <v>13811</v>
          </cell>
        </row>
        <row r="48">
          <cell r="A48">
            <v>23</v>
          </cell>
          <cell r="D48">
            <v>39907</v>
          </cell>
          <cell r="E48">
            <v>4</v>
          </cell>
          <cell r="F48">
            <v>39911</v>
          </cell>
          <cell r="G48">
            <v>783</v>
          </cell>
          <cell r="H48">
            <v>83</v>
          </cell>
          <cell r="I48">
            <v>866</v>
          </cell>
          <cell r="J48">
            <v>133</v>
          </cell>
          <cell r="K48">
            <v>315</v>
          </cell>
          <cell r="L48">
            <v>448</v>
          </cell>
          <cell r="M48">
            <v>40823</v>
          </cell>
          <cell r="N48">
            <v>402</v>
          </cell>
          <cell r="Q48">
            <v>41225</v>
          </cell>
        </row>
        <row r="49">
          <cell r="A49">
            <v>311301</v>
          </cell>
          <cell r="B49" t="str">
            <v>BISSAM CTC</v>
          </cell>
          <cell r="D49">
            <v>13029</v>
          </cell>
          <cell r="E49">
            <v>3</v>
          </cell>
          <cell r="F49">
            <v>13032</v>
          </cell>
          <cell r="G49">
            <v>511</v>
          </cell>
          <cell r="H49">
            <v>36</v>
          </cell>
          <cell r="I49">
            <v>547</v>
          </cell>
          <cell r="J49">
            <v>89</v>
          </cell>
          <cell r="K49">
            <v>422</v>
          </cell>
          <cell r="L49">
            <v>511</v>
          </cell>
          <cell r="M49">
            <v>13629</v>
          </cell>
          <cell r="N49">
            <v>461</v>
          </cell>
          <cell r="Q49">
            <v>14090</v>
          </cell>
        </row>
        <row r="50">
          <cell r="A50">
            <v>311302</v>
          </cell>
          <cell r="B50" t="str">
            <v>MUNIGUDA</v>
          </cell>
          <cell r="D50">
            <v>19381</v>
          </cell>
          <cell r="E50">
            <v>4</v>
          </cell>
          <cell r="F50">
            <v>19385</v>
          </cell>
          <cell r="G50">
            <v>851</v>
          </cell>
          <cell r="H50">
            <v>81</v>
          </cell>
          <cell r="I50">
            <v>932</v>
          </cell>
          <cell r="J50">
            <v>81</v>
          </cell>
          <cell r="K50">
            <v>416</v>
          </cell>
          <cell r="L50">
            <v>497</v>
          </cell>
          <cell r="M50">
            <v>20313</v>
          </cell>
          <cell r="N50">
            <v>501</v>
          </cell>
          <cell r="Q50">
            <v>20814</v>
          </cell>
        </row>
        <row r="51">
          <cell r="A51">
            <v>24</v>
          </cell>
          <cell r="D51">
            <v>32410</v>
          </cell>
          <cell r="E51">
            <v>7</v>
          </cell>
          <cell r="F51">
            <v>32417</v>
          </cell>
          <cell r="G51">
            <v>1362</v>
          </cell>
          <cell r="H51">
            <v>117</v>
          </cell>
          <cell r="I51">
            <v>1479</v>
          </cell>
          <cell r="J51">
            <v>170</v>
          </cell>
          <cell r="K51">
            <v>838</v>
          </cell>
          <cell r="L51">
            <v>1008</v>
          </cell>
          <cell r="M51">
            <v>33942</v>
          </cell>
          <cell r="N51">
            <v>962</v>
          </cell>
          <cell r="Q51">
            <v>34904</v>
          </cell>
        </row>
        <row r="52">
          <cell r="A52">
            <v>25</v>
          </cell>
          <cell r="D52">
            <v>112063</v>
          </cell>
          <cell r="E52">
            <v>191</v>
          </cell>
          <cell r="F52">
            <v>112254</v>
          </cell>
          <cell r="G52">
            <v>5651</v>
          </cell>
          <cell r="H52">
            <v>556</v>
          </cell>
          <cell r="I52">
            <v>6207</v>
          </cell>
          <cell r="J52">
            <v>594</v>
          </cell>
          <cell r="K52">
            <v>1846</v>
          </cell>
          <cell r="L52">
            <v>2440</v>
          </cell>
          <cell r="M52">
            <v>118308</v>
          </cell>
          <cell r="N52">
            <v>2593</v>
          </cell>
          <cell r="O52">
            <v>40</v>
          </cell>
          <cell r="P52">
            <v>3</v>
          </cell>
          <cell r="Q52">
            <v>120944</v>
          </cell>
        </row>
        <row r="53">
          <cell r="A53">
            <v>312101</v>
          </cell>
          <cell r="B53" t="str">
            <v>PARLAKHEMUNDI</v>
          </cell>
          <cell r="D53">
            <v>9377</v>
          </cell>
          <cell r="E53">
            <v>3</v>
          </cell>
          <cell r="F53">
            <v>9380</v>
          </cell>
          <cell r="G53">
            <v>1367</v>
          </cell>
          <cell r="H53">
            <v>97</v>
          </cell>
          <cell r="I53">
            <v>1464</v>
          </cell>
          <cell r="J53">
            <v>69</v>
          </cell>
          <cell r="K53">
            <v>39</v>
          </cell>
          <cell r="L53">
            <v>108</v>
          </cell>
          <cell r="M53">
            <v>10813</v>
          </cell>
          <cell r="N53">
            <v>139</v>
          </cell>
          <cell r="Q53">
            <v>10952</v>
          </cell>
        </row>
        <row r="54">
          <cell r="A54">
            <v>312105</v>
          </cell>
          <cell r="B54" t="str">
            <v>PARLAKHEMUNDI RURAL</v>
          </cell>
          <cell r="D54">
            <v>4838</v>
          </cell>
          <cell r="E54">
            <v>4</v>
          </cell>
          <cell r="F54">
            <v>4842</v>
          </cell>
          <cell r="G54">
            <v>282</v>
          </cell>
          <cell r="H54">
            <v>58</v>
          </cell>
          <cell r="I54">
            <v>340</v>
          </cell>
          <cell r="J54">
            <v>43</v>
          </cell>
          <cell r="K54">
            <v>54</v>
          </cell>
          <cell r="L54">
            <v>97</v>
          </cell>
          <cell r="M54">
            <v>5163</v>
          </cell>
          <cell r="N54">
            <v>116</v>
          </cell>
          <cell r="Q54">
            <v>5279</v>
          </cell>
        </row>
        <row r="55">
          <cell r="A55">
            <v>29</v>
          </cell>
          <cell r="D55">
            <v>14215</v>
          </cell>
          <cell r="E55">
            <v>7</v>
          </cell>
          <cell r="F55">
            <v>14222</v>
          </cell>
          <cell r="G55">
            <v>1649</v>
          </cell>
          <cell r="H55">
            <v>155</v>
          </cell>
          <cell r="I55">
            <v>1804</v>
          </cell>
          <cell r="J55">
            <v>112</v>
          </cell>
          <cell r="K55">
            <v>93</v>
          </cell>
          <cell r="L55">
            <v>205</v>
          </cell>
          <cell r="M55">
            <v>15976</v>
          </cell>
          <cell r="N55">
            <v>255</v>
          </cell>
          <cell r="Q55">
            <v>16231</v>
          </cell>
        </row>
        <row r="56">
          <cell r="A56">
            <v>312201</v>
          </cell>
          <cell r="B56" t="str">
            <v>KASINAGAR</v>
          </cell>
          <cell r="D56">
            <v>12832</v>
          </cell>
          <cell r="E56">
            <v>1</v>
          </cell>
          <cell r="F56">
            <v>12833</v>
          </cell>
          <cell r="G56">
            <v>516</v>
          </cell>
          <cell r="H56">
            <v>53</v>
          </cell>
          <cell r="I56">
            <v>569</v>
          </cell>
          <cell r="J56">
            <v>98</v>
          </cell>
          <cell r="K56">
            <v>375</v>
          </cell>
          <cell r="L56">
            <v>473</v>
          </cell>
          <cell r="M56">
            <v>13446</v>
          </cell>
          <cell r="N56">
            <v>429</v>
          </cell>
          <cell r="Q56">
            <v>13875</v>
          </cell>
        </row>
        <row r="57">
          <cell r="A57">
            <v>312202</v>
          </cell>
          <cell r="B57" t="str">
            <v>GUMMA</v>
          </cell>
          <cell r="D57">
            <v>13009</v>
          </cell>
          <cell r="E57">
            <v>0</v>
          </cell>
          <cell r="F57">
            <v>13009</v>
          </cell>
          <cell r="G57">
            <v>234</v>
          </cell>
          <cell r="H57">
            <v>11</v>
          </cell>
          <cell r="I57">
            <v>245</v>
          </cell>
          <cell r="J57">
            <v>110</v>
          </cell>
          <cell r="K57">
            <v>77</v>
          </cell>
          <cell r="L57">
            <v>187</v>
          </cell>
          <cell r="M57">
            <v>13353</v>
          </cell>
          <cell r="N57">
            <v>88</v>
          </cell>
          <cell r="Q57">
            <v>13441</v>
          </cell>
        </row>
        <row r="58">
          <cell r="A58">
            <v>31</v>
          </cell>
          <cell r="D58">
            <v>25841</v>
          </cell>
          <cell r="E58">
            <v>1</v>
          </cell>
          <cell r="F58">
            <v>25842</v>
          </cell>
          <cell r="G58">
            <v>750</v>
          </cell>
          <cell r="H58">
            <v>64</v>
          </cell>
          <cell r="I58">
            <v>814</v>
          </cell>
          <cell r="J58">
            <v>208</v>
          </cell>
          <cell r="K58">
            <v>452</v>
          </cell>
          <cell r="L58">
            <v>660</v>
          </cell>
          <cell r="M58">
            <v>26799</v>
          </cell>
          <cell r="N58">
            <v>517</v>
          </cell>
          <cell r="Q58">
            <v>27316</v>
          </cell>
        </row>
        <row r="59">
          <cell r="A59">
            <v>312301</v>
          </cell>
          <cell r="B59" t="str">
            <v>MOHANA</v>
          </cell>
          <cell r="D59">
            <v>6231</v>
          </cell>
          <cell r="E59">
            <v>0</v>
          </cell>
          <cell r="F59">
            <v>6231</v>
          </cell>
          <cell r="G59">
            <v>337</v>
          </cell>
          <cell r="H59">
            <v>17</v>
          </cell>
          <cell r="I59">
            <v>354</v>
          </cell>
          <cell r="J59">
            <v>40</v>
          </cell>
          <cell r="K59">
            <v>35</v>
          </cell>
          <cell r="L59">
            <v>75</v>
          </cell>
          <cell r="M59">
            <v>6608</v>
          </cell>
          <cell r="N59">
            <v>52</v>
          </cell>
          <cell r="Q59">
            <v>6660</v>
          </cell>
        </row>
        <row r="60">
          <cell r="A60">
            <v>312303</v>
          </cell>
          <cell r="B60" t="str">
            <v>CHANDRAGIRI</v>
          </cell>
          <cell r="D60">
            <v>7845</v>
          </cell>
          <cell r="E60">
            <v>0</v>
          </cell>
          <cell r="F60">
            <v>7845</v>
          </cell>
          <cell r="G60">
            <v>329</v>
          </cell>
          <cell r="H60">
            <v>23</v>
          </cell>
          <cell r="I60">
            <v>352</v>
          </cell>
          <cell r="J60">
            <v>71</v>
          </cell>
          <cell r="K60">
            <v>56</v>
          </cell>
          <cell r="L60">
            <v>127</v>
          </cell>
          <cell r="M60">
            <v>8245</v>
          </cell>
          <cell r="N60">
            <v>79</v>
          </cell>
          <cell r="Q60">
            <v>8324</v>
          </cell>
        </row>
        <row r="61">
          <cell r="A61">
            <v>312304</v>
          </cell>
          <cell r="B61" t="str">
            <v>ADABA</v>
          </cell>
          <cell r="D61">
            <v>7201</v>
          </cell>
          <cell r="E61">
            <v>0</v>
          </cell>
          <cell r="F61">
            <v>7201</v>
          </cell>
          <cell r="G61">
            <v>252</v>
          </cell>
          <cell r="H61">
            <v>16</v>
          </cell>
          <cell r="I61">
            <v>268</v>
          </cell>
          <cell r="J61">
            <v>41</v>
          </cell>
          <cell r="K61">
            <v>27</v>
          </cell>
          <cell r="L61">
            <v>68</v>
          </cell>
          <cell r="M61">
            <v>7494</v>
          </cell>
          <cell r="N61">
            <v>43</v>
          </cell>
          <cell r="Q61">
            <v>7537</v>
          </cell>
        </row>
        <row r="62">
          <cell r="A62">
            <v>32</v>
          </cell>
          <cell r="D62">
            <v>21277</v>
          </cell>
          <cell r="E62">
            <v>0</v>
          </cell>
          <cell r="F62">
            <v>21277</v>
          </cell>
          <cell r="G62">
            <v>918</v>
          </cell>
          <cell r="H62">
            <v>56</v>
          </cell>
          <cell r="I62">
            <v>974</v>
          </cell>
          <cell r="J62">
            <v>152</v>
          </cell>
          <cell r="K62">
            <v>118</v>
          </cell>
          <cell r="L62">
            <v>270</v>
          </cell>
          <cell r="M62">
            <v>22347</v>
          </cell>
          <cell r="N62">
            <v>174</v>
          </cell>
          <cell r="Q62">
            <v>22521</v>
          </cell>
        </row>
        <row r="63">
          <cell r="A63">
            <v>312401</v>
          </cell>
          <cell r="B63" t="str">
            <v>UPPALADA</v>
          </cell>
          <cell r="D63">
            <v>8721</v>
          </cell>
          <cell r="E63">
            <v>0</v>
          </cell>
          <cell r="F63">
            <v>8721</v>
          </cell>
          <cell r="G63">
            <v>261</v>
          </cell>
          <cell r="H63">
            <v>13</v>
          </cell>
          <cell r="I63">
            <v>274</v>
          </cell>
          <cell r="J63">
            <v>54</v>
          </cell>
          <cell r="K63">
            <v>211</v>
          </cell>
          <cell r="L63">
            <v>265</v>
          </cell>
          <cell r="M63">
            <v>9036</v>
          </cell>
          <cell r="N63">
            <v>224</v>
          </cell>
          <cell r="Q63">
            <v>9260</v>
          </cell>
        </row>
        <row r="64">
          <cell r="A64">
            <v>312402</v>
          </cell>
          <cell r="B64" t="str">
            <v>GARABANDHA</v>
          </cell>
          <cell r="D64">
            <v>6318</v>
          </cell>
          <cell r="E64">
            <v>0</v>
          </cell>
          <cell r="F64">
            <v>6318</v>
          </cell>
          <cell r="G64">
            <v>263</v>
          </cell>
          <cell r="H64">
            <v>15</v>
          </cell>
          <cell r="I64">
            <v>278</v>
          </cell>
          <cell r="J64">
            <v>33</v>
          </cell>
          <cell r="K64">
            <v>110</v>
          </cell>
          <cell r="L64">
            <v>143</v>
          </cell>
          <cell r="M64">
            <v>6614</v>
          </cell>
          <cell r="N64">
            <v>125</v>
          </cell>
          <cell r="Q64">
            <v>6739</v>
          </cell>
        </row>
        <row r="65">
          <cell r="A65">
            <v>312403</v>
          </cell>
          <cell r="B65" t="str">
            <v>RAYAGADA</v>
          </cell>
          <cell r="D65">
            <v>11970</v>
          </cell>
          <cell r="E65">
            <v>0</v>
          </cell>
          <cell r="F65">
            <v>11970</v>
          </cell>
          <cell r="G65">
            <v>322</v>
          </cell>
          <cell r="H65">
            <v>15</v>
          </cell>
          <cell r="I65">
            <v>337</v>
          </cell>
          <cell r="J65">
            <v>49</v>
          </cell>
          <cell r="K65">
            <v>57</v>
          </cell>
          <cell r="L65">
            <v>106</v>
          </cell>
          <cell r="M65">
            <v>12341</v>
          </cell>
          <cell r="N65">
            <v>72</v>
          </cell>
          <cell r="Q65">
            <v>12413</v>
          </cell>
        </row>
        <row r="66">
          <cell r="A66">
            <v>30</v>
          </cell>
          <cell r="D66">
            <v>27009</v>
          </cell>
          <cell r="E66">
            <v>0</v>
          </cell>
          <cell r="F66">
            <v>27009</v>
          </cell>
          <cell r="G66">
            <v>846</v>
          </cell>
          <cell r="H66">
            <v>43</v>
          </cell>
          <cell r="I66">
            <v>889</v>
          </cell>
          <cell r="J66">
            <v>136</v>
          </cell>
          <cell r="K66">
            <v>378</v>
          </cell>
          <cell r="L66">
            <v>514</v>
          </cell>
          <cell r="M66">
            <v>27991</v>
          </cell>
          <cell r="N66">
            <v>421</v>
          </cell>
          <cell r="Q66">
            <v>28412</v>
          </cell>
        </row>
        <row r="67">
          <cell r="A67">
            <v>312501</v>
          </cell>
          <cell r="B67" t="str">
            <v>R.UDAYAGIRI</v>
          </cell>
          <cell r="D67">
            <v>8512</v>
          </cell>
          <cell r="E67">
            <v>0</v>
          </cell>
          <cell r="F67">
            <v>8512</v>
          </cell>
          <cell r="G67">
            <v>384</v>
          </cell>
          <cell r="H67">
            <v>20</v>
          </cell>
          <cell r="I67">
            <v>404</v>
          </cell>
          <cell r="J67">
            <v>72</v>
          </cell>
          <cell r="K67">
            <v>36</v>
          </cell>
          <cell r="L67">
            <v>108</v>
          </cell>
          <cell r="M67">
            <v>8968</v>
          </cell>
          <cell r="N67">
            <v>56</v>
          </cell>
          <cell r="Q67">
            <v>9024</v>
          </cell>
        </row>
        <row r="68">
          <cell r="A68">
            <v>312502</v>
          </cell>
          <cell r="B68" t="str">
            <v>KHAJURIPADA</v>
          </cell>
          <cell r="D68">
            <v>4153</v>
          </cell>
          <cell r="E68">
            <v>0</v>
          </cell>
          <cell r="F68">
            <v>4153</v>
          </cell>
          <cell r="G68">
            <v>190</v>
          </cell>
          <cell r="H68">
            <v>6</v>
          </cell>
          <cell r="I68">
            <v>196</v>
          </cell>
          <cell r="J68">
            <v>64</v>
          </cell>
          <cell r="K68">
            <v>16</v>
          </cell>
          <cell r="L68">
            <v>80</v>
          </cell>
          <cell r="M68">
            <v>4407</v>
          </cell>
          <cell r="N68">
            <v>22</v>
          </cell>
          <cell r="Q68">
            <v>4429</v>
          </cell>
        </row>
        <row r="69">
          <cell r="A69">
            <v>33</v>
          </cell>
          <cell r="D69">
            <v>12665</v>
          </cell>
          <cell r="E69">
            <v>0</v>
          </cell>
          <cell r="F69">
            <v>12665</v>
          </cell>
          <cell r="G69">
            <v>574</v>
          </cell>
          <cell r="H69">
            <v>26</v>
          </cell>
          <cell r="I69">
            <v>600</v>
          </cell>
          <cell r="J69">
            <v>136</v>
          </cell>
          <cell r="K69">
            <v>52</v>
          </cell>
          <cell r="L69">
            <v>188</v>
          </cell>
          <cell r="M69">
            <v>13375</v>
          </cell>
          <cell r="N69">
            <v>78</v>
          </cell>
          <cell r="Q69">
            <v>13453</v>
          </cell>
        </row>
        <row r="70">
          <cell r="A70">
            <v>34</v>
          </cell>
          <cell r="D70">
            <v>101007</v>
          </cell>
          <cell r="E70">
            <v>8</v>
          </cell>
          <cell r="F70">
            <v>101015</v>
          </cell>
          <cell r="G70">
            <v>4737</v>
          </cell>
          <cell r="H70">
            <v>344</v>
          </cell>
          <cell r="I70">
            <v>5081</v>
          </cell>
          <cell r="J70">
            <v>744</v>
          </cell>
          <cell r="K70">
            <v>1093</v>
          </cell>
          <cell r="L70">
            <v>1837</v>
          </cell>
          <cell r="M70">
            <v>106488</v>
          </cell>
          <cell r="N70">
            <v>1445</v>
          </cell>
          <cell r="O70">
            <v>12</v>
          </cell>
          <cell r="Q70">
            <v>107945</v>
          </cell>
        </row>
        <row r="71">
          <cell r="A71">
            <v>313101</v>
          </cell>
          <cell r="B71" t="str">
            <v>GUNUPUR</v>
          </cell>
          <cell r="D71">
            <v>7972</v>
          </cell>
          <cell r="E71">
            <v>1</v>
          </cell>
          <cell r="F71">
            <v>7973</v>
          </cell>
          <cell r="G71">
            <v>1226</v>
          </cell>
          <cell r="H71">
            <v>85</v>
          </cell>
          <cell r="I71">
            <v>1311</v>
          </cell>
          <cell r="J71">
            <v>94</v>
          </cell>
          <cell r="K71">
            <v>90</v>
          </cell>
          <cell r="L71">
            <v>184</v>
          </cell>
          <cell r="M71">
            <v>9292</v>
          </cell>
          <cell r="N71">
            <v>176</v>
          </cell>
          <cell r="Q71">
            <v>9468</v>
          </cell>
        </row>
        <row r="72">
          <cell r="A72">
            <v>313102</v>
          </cell>
          <cell r="B72" t="str">
            <v>GUNUPUR RURAL</v>
          </cell>
          <cell r="D72">
            <v>9197</v>
          </cell>
          <cell r="E72">
            <v>1</v>
          </cell>
          <cell r="F72">
            <v>9198</v>
          </cell>
          <cell r="G72">
            <v>165</v>
          </cell>
          <cell r="H72">
            <v>15</v>
          </cell>
          <cell r="I72">
            <v>180</v>
          </cell>
          <cell r="J72">
            <v>87</v>
          </cell>
          <cell r="K72">
            <v>459</v>
          </cell>
          <cell r="L72">
            <v>546</v>
          </cell>
          <cell r="M72">
            <v>9449</v>
          </cell>
          <cell r="N72">
            <v>475</v>
          </cell>
          <cell r="Q72">
            <v>9924</v>
          </cell>
        </row>
        <row r="73">
          <cell r="A73">
            <v>26</v>
          </cell>
          <cell r="D73">
            <v>17169</v>
          </cell>
          <cell r="E73">
            <v>2</v>
          </cell>
          <cell r="F73">
            <v>17171</v>
          </cell>
          <cell r="G73">
            <v>1391</v>
          </cell>
          <cell r="H73">
            <v>100</v>
          </cell>
          <cell r="I73">
            <v>1491</v>
          </cell>
          <cell r="J73">
            <v>181</v>
          </cell>
          <cell r="K73">
            <v>549</v>
          </cell>
          <cell r="L73">
            <v>730</v>
          </cell>
          <cell r="M73">
            <v>18741</v>
          </cell>
          <cell r="N73">
            <v>651</v>
          </cell>
          <cell r="Q73">
            <v>19392</v>
          </cell>
        </row>
        <row r="74">
          <cell r="A74">
            <v>313201</v>
          </cell>
          <cell r="B74" t="str">
            <v>GUMUDA</v>
          </cell>
          <cell r="D74">
            <v>6085</v>
          </cell>
          <cell r="E74">
            <v>0</v>
          </cell>
          <cell r="F74">
            <v>6085</v>
          </cell>
          <cell r="G74">
            <v>220</v>
          </cell>
          <cell r="H74">
            <v>15</v>
          </cell>
          <cell r="I74">
            <v>235</v>
          </cell>
          <cell r="J74">
            <v>50</v>
          </cell>
          <cell r="K74">
            <v>253</v>
          </cell>
          <cell r="L74">
            <v>303</v>
          </cell>
          <cell r="M74">
            <v>6355</v>
          </cell>
          <cell r="N74">
            <v>268</v>
          </cell>
          <cell r="Q74">
            <v>6623</v>
          </cell>
        </row>
        <row r="75">
          <cell r="A75">
            <v>313202</v>
          </cell>
          <cell r="B75" t="str">
            <v>PADMAPUR</v>
          </cell>
          <cell r="D75">
            <v>13934</v>
          </cell>
          <cell r="E75">
            <v>1</v>
          </cell>
          <cell r="F75">
            <v>13935</v>
          </cell>
          <cell r="G75">
            <v>512</v>
          </cell>
          <cell r="H75">
            <v>43</v>
          </cell>
          <cell r="I75">
            <v>555</v>
          </cell>
          <cell r="J75">
            <v>110</v>
          </cell>
          <cell r="K75">
            <v>276</v>
          </cell>
          <cell r="L75">
            <v>386</v>
          </cell>
          <cell r="M75">
            <v>14556</v>
          </cell>
          <cell r="N75">
            <v>320</v>
          </cell>
          <cell r="Q75">
            <v>14876</v>
          </cell>
        </row>
        <row r="76">
          <cell r="A76">
            <v>313203</v>
          </cell>
          <cell r="B76" t="str">
            <v>GUDARI</v>
          </cell>
          <cell r="D76">
            <v>8888</v>
          </cell>
          <cell r="E76">
            <v>0</v>
          </cell>
          <cell r="F76">
            <v>8888</v>
          </cell>
          <cell r="G76">
            <v>328</v>
          </cell>
          <cell r="H76">
            <v>11</v>
          </cell>
          <cell r="I76">
            <v>339</v>
          </cell>
          <cell r="J76">
            <v>67</v>
          </cell>
          <cell r="K76">
            <v>131</v>
          </cell>
          <cell r="L76">
            <v>198</v>
          </cell>
          <cell r="M76">
            <v>9283</v>
          </cell>
          <cell r="N76">
            <v>142</v>
          </cell>
          <cell r="Q76">
            <v>9425</v>
          </cell>
        </row>
        <row r="77">
          <cell r="A77">
            <v>313204</v>
          </cell>
          <cell r="B77" t="str">
            <v>RAMNAGUDA</v>
          </cell>
          <cell r="D77">
            <v>8631</v>
          </cell>
          <cell r="E77">
            <v>0</v>
          </cell>
          <cell r="F77">
            <v>8631</v>
          </cell>
          <cell r="G77">
            <v>182</v>
          </cell>
          <cell r="H77">
            <v>16</v>
          </cell>
          <cell r="I77">
            <v>198</v>
          </cell>
          <cell r="J77">
            <v>54</v>
          </cell>
          <cell r="K77">
            <v>127</v>
          </cell>
          <cell r="L77">
            <v>181</v>
          </cell>
          <cell r="M77">
            <v>8867</v>
          </cell>
          <cell r="N77">
            <v>143</v>
          </cell>
          <cell r="Q77">
            <v>9010</v>
          </cell>
        </row>
        <row r="78">
          <cell r="A78">
            <v>27</v>
          </cell>
          <cell r="D78">
            <v>37538</v>
          </cell>
          <cell r="E78">
            <v>1</v>
          </cell>
          <cell r="F78">
            <v>37539</v>
          </cell>
          <cell r="G78">
            <v>1242</v>
          </cell>
          <cell r="H78">
            <v>85</v>
          </cell>
          <cell r="I78">
            <v>1327</v>
          </cell>
          <cell r="J78">
            <v>281</v>
          </cell>
          <cell r="K78">
            <v>787</v>
          </cell>
          <cell r="L78">
            <v>1068</v>
          </cell>
          <cell r="M78">
            <v>39061</v>
          </cell>
          <cell r="N78">
            <v>873</v>
          </cell>
          <cell r="Q78">
            <v>39934</v>
          </cell>
        </row>
        <row r="79">
          <cell r="A79">
            <v>28</v>
          </cell>
          <cell r="D79">
            <v>54707</v>
          </cell>
          <cell r="E79">
            <v>3</v>
          </cell>
          <cell r="F79">
            <v>54710</v>
          </cell>
          <cell r="G79">
            <v>2633</v>
          </cell>
          <cell r="H79">
            <v>185</v>
          </cell>
          <cell r="I79">
            <v>2818</v>
          </cell>
          <cell r="J79">
            <v>462</v>
          </cell>
          <cell r="K79">
            <v>1336</v>
          </cell>
          <cell r="L79">
            <v>1798</v>
          </cell>
          <cell r="M79">
            <v>57802</v>
          </cell>
          <cell r="N79">
            <v>1524</v>
          </cell>
          <cell r="O79">
            <v>6</v>
          </cell>
          <cell r="Q79">
            <v>59332</v>
          </cell>
        </row>
        <row r="80">
          <cell r="A80">
            <v>351101</v>
          </cell>
          <cell r="B80" t="str">
            <v>ASKA-1</v>
          </cell>
          <cell r="D80">
            <v>4706</v>
          </cell>
          <cell r="E80">
            <v>2</v>
          </cell>
          <cell r="F80">
            <v>4708</v>
          </cell>
          <cell r="G80">
            <v>956</v>
          </cell>
          <cell r="H80">
            <v>84</v>
          </cell>
          <cell r="I80">
            <v>1040</v>
          </cell>
          <cell r="J80">
            <v>39</v>
          </cell>
          <cell r="K80">
            <v>36</v>
          </cell>
          <cell r="L80">
            <v>75</v>
          </cell>
          <cell r="M80">
            <v>5701</v>
          </cell>
          <cell r="N80">
            <v>122</v>
          </cell>
          <cell r="Q80">
            <v>5823</v>
          </cell>
        </row>
        <row r="81">
          <cell r="A81">
            <v>351102</v>
          </cell>
          <cell r="B81" t="str">
            <v>BALISIRA</v>
          </cell>
          <cell r="D81">
            <v>11975</v>
          </cell>
          <cell r="E81">
            <v>1</v>
          </cell>
          <cell r="F81">
            <v>11976</v>
          </cell>
          <cell r="G81">
            <v>145</v>
          </cell>
          <cell r="H81">
            <v>24</v>
          </cell>
          <cell r="I81">
            <v>169</v>
          </cell>
          <cell r="J81">
            <v>38</v>
          </cell>
          <cell r="K81">
            <v>168</v>
          </cell>
          <cell r="L81">
            <v>206</v>
          </cell>
          <cell r="M81">
            <v>12158</v>
          </cell>
          <cell r="N81">
            <v>193</v>
          </cell>
          <cell r="Q81">
            <v>12351</v>
          </cell>
        </row>
        <row r="82">
          <cell r="A82">
            <v>351103</v>
          </cell>
          <cell r="B82" t="str">
            <v>DHARAKOTE</v>
          </cell>
          <cell r="D82">
            <v>16125</v>
          </cell>
          <cell r="E82">
            <v>0</v>
          </cell>
          <cell r="F82">
            <v>16125</v>
          </cell>
          <cell r="G82">
            <v>283</v>
          </cell>
          <cell r="H82">
            <v>47</v>
          </cell>
          <cell r="I82">
            <v>330</v>
          </cell>
          <cell r="J82">
            <v>85</v>
          </cell>
          <cell r="K82">
            <v>264</v>
          </cell>
          <cell r="L82">
            <v>349</v>
          </cell>
          <cell r="M82">
            <v>16493</v>
          </cell>
          <cell r="N82">
            <v>311</v>
          </cell>
          <cell r="Q82">
            <v>16804</v>
          </cell>
        </row>
        <row r="83">
          <cell r="A83">
            <v>4</v>
          </cell>
          <cell r="D83">
            <v>32806</v>
          </cell>
          <cell r="E83">
            <v>3</v>
          </cell>
          <cell r="F83">
            <v>32809</v>
          </cell>
          <cell r="G83">
            <v>1384</v>
          </cell>
          <cell r="H83">
            <v>155</v>
          </cell>
          <cell r="I83">
            <v>1539</v>
          </cell>
          <cell r="J83">
            <v>162</v>
          </cell>
          <cell r="K83">
            <v>468</v>
          </cell>
          <cell r="L83">
            <v>630</v>
          </cell>
          <cell r="M83">
            <v>34352</v>
          </cell>
          <cell r="N83">
            <v>626</v>
          </cell>
          <cell r="Q83">
            <v>34978</v>
          </cell>
        </row>
        <row r="84">
          <cell r="A84">
            <v>351301</v>
          </cell>
          <cell r="B84" t="str">
            <v>NUAGAM-1</v>
          </cell>
          <cell r="D84">
            <v>9182</v>
          </cell>
          <cell r="E84">
            <v>2</v>
          </cell>
          <cell r="F84">
            <v>9184</v>
          </cell>
          <cell r="G84">
            <v>185</v>
          </cell>
          <cell r="H84">
            <v>37</v>
          </cell>
          <cell r="I84">
            <v>222</v>
          </cell>
          <cell r="J84">
            <v>28</v>
          </cell>
          <cell r="K84">
            <v>113</v>
          </cell>
          <cell r="L84">
            <v>141</v>
          </cell>
          <cell r="M84">
            <v>9395</v>
          </cell>
          <cell r="N84">
            <v>152</v>
          </cell>
          <cell r="Q84">
            <v>9547</v>
          </cell>
        </row>
        <row r="85">
          <cell r="A85">
            <v>351302</v>
          </cell>
          <cell r="B85" t="str">
            <v>NUAGAM-2</v>
          </cell>
          <cell r="D85">
            <v>7806</v>
          </cell>
          <cell r="E85">
            <v>0</v>
          </cell>
          <cell r="F85">
            <v>7806</v>
          </cell>
          <cell r="G85">
            <v>90</v>
          </cell>
          <cell r="H85">
            <v>20</v>
          </cell>
          <cell r="I85">
            <v>110</v>
          </cell>
          <cell r="J85">
            <v>26</v>
          </cell>
          <cell r="K85">
            <v>226</v>
          </cell>
          <cell r="L85">
            <v>252</v>
          </cell>
          <cell r="M85">
            <v>7922</v>
          </cell>
          <cell r="N85">
            <v>246</v>
          </cell>
          <cell r="Q85">
            <v>8168</v>
          </cell>
        </row>
        <row r="86">
          <cell r="A86">
            <v>5</v>
          </cell>
          <cell r="D86">
            <v>16988</v>
          </cell>
          <cell r="E86">
            <v>2</v>
          </cell>
          <cell r="F86">
            <v>16990</v>
          </cell>
          <cell r="G86">
            <v>275</v>
          </cell>
          <cell r="H86">
            <v>57</v>
          </cell>
          <cell r="I86">
            <v>332</v>
          </cell>
          <cell r="J86">
            <v>54</v>
          </cell>
          <cell r="K86">
            <v>339</v>
          </cell>
          <cell r="L86">
            <v>393</v>
          </cell>
          <cell r="M86">
            <v>17317</v>
          </cell>
          <cell r="N86">
            <v>398</v>
          </cell>
          <cell r="Q86">
            <v>17715</v>
          </cell>
        </row>
        <row r="87">
          <cell r="A87">
            <v>6</v>
          </cell>
          <cell r="D87">
            <v>49794</v>
          </cell>
          <cell r="E87">
            <v>5</v>
          </cell>
          <cell r="F87">
            <v>49799</v>
          </cell>
          <cell r="G87">
            <v>1659</v>
          </cell>
          <cell r="H87">
            <v>212</v>
          </cell>
          <cell r="I87">
            <v>1871</v>
          </cell>
          <cell r="J87">
            <v>216</v>
          </cell>
          <cell r="K87">
            <v>807</v>
          </cell>
          <cell r="L87">
            <v>1023</v>
          </cell>
          <cell r="M87">
            <v>51669</v>
          </cell>
          <cell r="N87">
            <v>1024</v>
          </cell>
          <cell r="O87">
            <v>5</v>
          </cell>
          <cell r="Q87">
            <v>52698</v>
          </cell>
        </row>
        <row r="88">
          <cell r="A88">
            <v>352201</v>
          </cell>
          <cell r="B88" t="str">
            <v>K S NAGAR</v>
          </cell>
          <cell r="D88">
            <v>11906</v>
          </cell>
          <cell r="E88">
            <v>0</v>
          </cell>
          <cell r="F88">
            <v>11906</v>
          </cell>
          <cell r="G88">
            <v>454</v>
          </cell>
          <cell r="H88">
            <v>38</v>
          </cell>
          <cell r="I88">
            <v>492</v>
          </cell>
          <cell r="J88">
            <v>33</v>
          </cell>
          <cell r="K88">
            <v>180</v>
          </cell>
          <cell r="L88">
            <v>213</v>
          </cell>
          <cell r="M88">
            <v>12393</v>
          </cell>
          <cell r="N88">
            <v>218</v>
          </cell>
          <cell r="Q88">
            <v>12611</v>
          </cell>
        </row>
        <row r="89">
          <cell r="A89">
            <v>352202</v>
          </cell>
          <cell r="B89" t="str">
            <v>BUDHAAMBA</v>
          </cell>
          <cell r="D89">
            <v>11379</v>
          </cell>
          <cell r="E89">
            <v>0</v>
          </cell>
          <cell r="F89">
            <v>11379</v>
          </cell>
          <cell r="G89">
            <v>146</v>
          </cell>
          <cell r="H89">
            <v>36</v>
          </cell>
          <cell r="I89">
            <v>182</v>
          </cell>
          <cell r="J89">
            <v>39</v>
          </cell>
          <cell r="K89">
            <v>194</v>
          </cell>
          <cell r="L89">
            <v>233</v>
          </cell>
          <cell r="M89">
            <v>11564</v>
          </cell>
          <cell r="N89">
            <v>230</v>
          </cell>
          <cell r="Q89">
            <v>11794</v>
          </cell>
        </row>
        <row r="90">
          <cell r="A90">
            <v>7</v>
          </cell>
          <cell r="D90">
            <v>23285</v>
          </cell>
          <cell r="E90">
            <v>0</v>
          </cell>
          <cell r="F90">
            <v>23285</v>
          </cell>
          <cell r="G90">
            <v>600</v>
          </cell>
          <cell r="H90">
            <v>74</v>
          </cell>
          <cell r="I90">
            <v>674</v>
          </cell>
          <cell r="J90">
            <v>72</v>
          </cell>
          <cell r="K90">
            <v>374</v>
          </cell>
          <cell r="L90">
            <v>446</v>
          </cell>
          <cell r="M90">
            <v>23957</v>
          </cell>
          <cell r="N90">
            <v>448</v>
          </cell>
          <cell r="Q90">
            <v>24405</v>
          </cell>
        </row>
        <row r="91">
          <cell r="A91">
            <v>352301</v>
          </cell>
          <cell r="B91" t="str">
            <v>BUGUDA</v>
          </cell>
          <cell r="D91">
            <v>16714</v>
          </cell>
          <cell r="E91">
            <v>1</v>
          </cell>
          <cell r="F91">
            <v>16715</v>
          </cell>
          <cell r="G91">
            <v>464</v>
          </cell>
          <cell r="H91">
            <v>55</v>
          </cell>
          <cell r="I91">
            <v>519</v>
          </cell>
          <cell r="J91">
            <v>63</v>
          </cell>
          <cell r="K91">
            <v>258</v>
          </cell>
          <cell r="L91">
            <v>321</v>
          </cell>
          <cell r="M91">
            <v>17241</v>
          </cell>
          <cell r="N91">
            <v>314</v>
          </cell>
          <cell r="Q91">
            <v>17555</v>
          </cell>
        </row>
        <row r="92">
          <cell r="A92">
            <v>352302</v>
          </cell>
          <cell r="B92" t="str">
            <v>BALIPADAR</v>
          </cell>
          <cell r="D92">
            <v>8682</v>
          </cell>
          <cell r="E92">
            <v>0</v>
          </cell>
          <cell r="F92">
            <v>8682</v>
          </cell>
          <cell r="G92">
            <v>269</v>
          </cell>
          <cell r="H92">
            <v>30</v>
          </cell>
          <cell r="I92">
            <v>299</v>
          </cell>
          <cell r="J92">
            <v>36</v>
          </cell>
          <cell r="K92">
            <v>107</v>
          </cell>
          <cell r="L92">
            <v>143</v>
          </cell>
          <cell r="M92">
            <v>8987</v>
          </cell>
          <cell r="N92">
            <v>137</v>
          </cell>
          <cell r="Q92">
            <v>9124</v>
          </cell>
        </row>
        <row r="93">
          <cell r="A93">
            <v>8</v>
          </cell>
          <cell r="D93">
            <v>25396</v>
          </cell>
          <cell r="E93">
            <v>1</v>
          </cell>
          <cell r="F93">
            <v>25397</v>
          </cell>
          <cell r="G93">
            <v>733</v>
          </cell>
          <cell r="H93">
            <v>85</v>
          </cell>
          <cell r="I93">
            <v>818</v>
          </cell>
          <cell r="J93">
            <v>99</v>
          </cell>
          <cell r="K93">
            <v>365</v>
          </cell>
          <cell r="L93">
            <v>464</v>
          </cell>
          <cell r="M93">
            <v>26228</v>
          </cell>
          <cell r="N93">
            <v>451</v>
          </cell>
          <cell r="Q93">
            <v>26679</v>
          </cell>
        </row>
        <row r="94">
          <cell r="A94">
            <v>9</v>
          </cell>
          <cell r="D94">
            <v>48681</v>
          </cell>
          <cell r="E94">
            <v>1</v>
          </cell>
          <cell r="F94">
            <v>48682</v>
          </cell>
          <cell r="G94">
            <v>1333</v>
          </cell>
          <cell r="H94">
            <v>159</v>
          </cell>
          <cell r="I94">
            <v>1492</v>
          </cell>
          <cell r="J94">
            <v>171</v>
          </cell>
          <cell r="K94">
            <v>739</v>
          </cell>
          <cell r="L94">
            <v>910</v>
          </cell>
          <cell r="M94">
            <v>50185</v>
          </cell>
          <cell r="N94">
            <v>899</v>
          </cell>
          <cell r="Q94">
            <v>51084</v>
          </cell>
        </row>
        <row r="95">
          <cell r="A95">
            <v>353101</v>
          </cell>
          <cell r="B95" t="str">
            <v>DIGAPAHANDI</v>
          </cell>
          <cell r="D95">
            <v>18085</v>
          </cell>
          <cell r="E95">
            <v>0</v>
          </cell>
          <cell r="F95">
            <v>18085</v>
          </cell>
          <cell r="G95">
            <v>687</v>
          </cell>
          <cell r="H95">
            <v>60</v>
          </cell>
          <cell r="I95">
            <v>747</v>
          </cell>
          <cell r="J95">
            <v>128</v>
          </cell>
          <cell r="K95">
            <v>192</v>
          </cell>
          <cell r="L95">
            <v>320</v>
          </cell>
          <cell r="M95">
            <v>18900</v>
          </cell>
          <cell r="N95">
            <v>252</v>
          </cell>
          <cell r="Q95">
            <v>19152</v>
          </cell>
        </row>
        <row r="96">
          <cell r="A96">
            <v>353102</v>
          </cell>
          <cell r="B96" t="str">
            <v>PUDAMARI</v>
          </cell>
          <cell r="D96">
            <v>17747</v>
          </cell>
          <cell r="E96">
            <v>0</v>
          </cell>
          <cell r="F96">
            <v>17747</v>
          </cell>
          <cell r="G96">
            <v>409</v>
          </cell>
          <cell r="H96">
            <v>44</v>
          </cell>
          <cell r="I96">
            <v>453</v>
          </cell>
          <cell r="J96">
            <v>67</v>
          </cell>
          <cell r="K96">
            <v>191</v>
          </cell>
          <cell r="L96">
            <v>258</v>
          </cell>
          <cell r="M96">
            <v>18223</v>
          </cell>
          <cell r="N96">
            <v>235</v>
          </cell>
          <cell r="Q96">
            <v>18458</v>
          </cell>
        </row>
        <row r="97">
          <cell r="A97">
            <v>353103</v>
          </cell>
          <cell r="B97" t="str">
            <v>BOMAKEI</v>
          </cell>
          <cell r="D97">
            <v>8677</v>
          </cell>
          <cell r="E97">
            <v>0</v>
          </cell>
          <cell r="F97">
            <v>8677</v>
          </cell>
          <cell r="G97">
            <v>94</v>
          </cell>
          <cell r="H97">
            <v>17</v>
          </cell>
          <cell r="I97">
            <v>111</v>
          </cell>
          <cell r="J97">
            <v>42</v>
          </cell>
          <cell r="K97">
            <v>202</v>
          </cell>
          <cell r="L97">
            <v>244</v>
          </cell>
          <cell r="M97">
            <v>8813</v>
          </cell>
          <cell r="N97">
            <v>219</v>
          </cell>
          <cell r="Q97">
            <v>9032</v>
          </cell>
        </row>
        <row r="98">
          <cell r="A98">
            <v>1</v>
          </cell>
          <cell r="D98">
            <v>44509</v>
          </cell>
          <cell r="E98">
            <v>0</v>
          </cell>
          <cell r="F98">
            <v>44509</v>
          </cell>
          <cell r="G98">
            <v>1190</v>
          </cell>
          <cell r="H98">
            <v>121</v>
          </cell>
          <cell r="I98">
            <v>1311</v>
          </cell>
          <cell r="J98">
            <v>237</v>
          </cell>
          <cell r="K98">
            <v>585</v>
          </cell>
          <cell r="L98">
            <v>822</v>
          </cell>
          <cell r="M98">
            <v>45936</v>
          </cell>
          <cell r="N98">
            <v>706</v>
          </cell>
          <cell r="Q98">
            <v>46642</v>
          </cell>
        </row>
        <row r="99">
          <cell r="A99">
            <v>353201</v>
          </cell>
          <cell r="B99" t="str">
            <v>CHIKITI</v>
          </cell>
          <cell r="D99">
            <v>10877</v>
          </cell>
          <cell r="E99">
            <v>0</v>
          </cell>
          <cell r="F99">
            <v>10877</v>
          </cell>
          <cell r="G99">
            <v>466</v>
          </cell>
          <cell r="H99">
            <v>53</v>
          </cell>
          <cell r="I99">
            <v>519</v>
          </cell>
          <cell r="J99">
            <v>99</v>
          </cell>
          <cell r="K99">
            <v>197</v>
          </cell>
          <cell r="L99">
            <v>296</v>
          </cell>
          <cell r="M99">
            <v>11442</v>
          </cell>
          <cell r="N99">
            <v>250</v>
          </cell>
          <cell r="Q99">
            <v>11692</v>
          </cell>
        </row>
        <row r="100">
          <cell r="A100">
            <v>353202</v>
          </cell>
          <cell r="B100" t="str">
            <v>PATRAPUR</v>
          </cell>
          <cell r="D100">
            <v>14264</v>
          </cell>
          <cell r="E100">
            <v>0</v>
          </cell>
          <cell r="F100">
            <v>14264</v>
          </cell>
          <cell r="G100">
            <v>409</v>
          </cell>
          <cell r="H100">
            <v>56</v>
          </cell>
          <cell r="I100">
            <v>465</v>
          </cell>
          <cell r="J100">
            <v>92</v>
          </cell>
          <cell r="K100">
            <v>64</v>
          </cell>
          <cell r="L100">
            <v>156</v>
          </cell>
          <cell r="M100">
            <v>14765</v>
          </cell>
          <cell r="N100">
            <v>120</v>
          </cell>
          <cell r="Q100">
            <v>14885</v>
          </cell>
        </row>
        <row r="101">
          <cell r="A101">
            <v>353203</v>
          </cell>
          <cell r="B101" t="str">
            <v>SURANGI</v>
          </cell>
          <cell r="D101">
            <v>7844</v>
          </cell>
          <cell r="E101">
            <v>0</v>
          </cell>
          <cell r="F101">
            <v>7844</v>
          </cell>
          <cell r="G101">
            <v>116</v>
          </cell>
          <cell r="H101">
            <v>18</v>
          </cell>
          <cell r="I101">
            <v>134</v>
          </cell>
          <cell r="J101">
            <v>38</v>
          </cell>
          <cell r="K101">
            <v>194</v>
          </cell>
          <cell r="L101">
            <v>232</v>
          </cell>
          <cell r="M101">
            <v>7998</v>
          </cell>
          <cell r="N101">
            <v>212</v>
          </cell>
          <cell r="Q101">
            <v>8210</v>
          </cell>
        </row>
        <row r="102">
          <cell r="A102">
            <v>353204</v>
          </cell>
          <cell r="B102" t="str">
            <v>NUAPADA</v>
          </cell>
          <cell r="D102">
            <v>4254</v>
          </cell>
          <cell r="E102">
            <v>0</v>
          </cell>
          <cell r="F102">
            <v>4254</v>
          </cell>
          <cell r="G102">
            <v>136</v>
          </cell>
          <cell r="H102">
            <v>8</v>
          </cell>
          <cell r="I102">
            <v>144</v>
          </cell>
          <cell r="J102">
            <v>41</v>
          </cell>
          <cell r="K102">
            <v>112</v>
          </cell>
          <cell r="L102">
            <v>153</v>
          </cell>
          <cell r="M102">
            <v>4431</v>
          </cell>
          <cell r="N102">
            <v>120</v>
          </cell>
          <cell r="Q102">
            <v>4551</v>
          </cell>
        </row>
        <row r="103">
          <cell r="A103">
            <v>2</v>
          </cell>
          <cell r="D103">
            <v>37239</v>
          </cell>
          <cell r="E103">
            <v>0</v>
          </cell>
          <cell r="F103">
            <v>37239</v>
          </cell>
          <cell r="G103">
            <v>1127</v>
          </cell>
          <cell r="H103">
            <v>135</v>
          </cell>
          <cell r="I103">
            <v>1262</v>
          </cell>
          <cell r="J103">
            <v>270</v>
          </cell>
          <cell r="K103">
            <v>567</v>
          </cell>
          <cell r="L103">
            <v>837</v>
          </cell>
          <cell r="M103">
            <v>38636</v>
          </cell>
          <cell r="N103">
            <v>702</v>
          </cell>
          <cell r="Q103">
            <v>39338</v>
          </cell>
        </row>
        <row r="104">
          <cell r="A104">
            <v>3</v>
          </cell>
          <cell r="D104">
            <v>81748</v>
          </cell>
          <cell r="E104">
            <v>0</v>
          </cell>
          <cell r="F104">
            <v>81748</v>
          </cell>
          <cell r="G104">
            <v>2317</v>
          </cell>
          <cell r="H104">
            <v>256</v>
          </cell>
          <cell r="I104">
            <v>2573</v>
          </cell>
          <cell r="J104">
            <v>507</v>
          </cell>
          <cell r="K104">
            <v>1152</v>
          </cell>
          <cell r="L104">
            <v>1659</v>
          </cell>
          <cell r="M104">
            <v>84572</v>
          </cell>
          <cell r="N104">
            <v>1408</v>
          </cell>
          <cell r="O104">
            <v>10</v>
          </cell>
          <cell r="Q104">
            <v>85990</v>
          </cell>
        </row>
        <row r="105">
          <cell r="D105">
            <v>1555632</v>
          </cell>
          <cell r="E105">
            <v>672</v>
          </cell>
          <cell r="F105">
            <v>1556304</v>
          </cell>
          <cell r="G105">
            <v>62932</v>
          </cell>
          <cell r="H105">
            <v>7168</v>
          </cell>
          <cell r="I105">
            <v>70100</v>
          </cell>
          <cell r="J105">
            <v>8255</v>
          </cell>
          <cell r="K105">
            <v>28883</v>
          </cell>
          <cell r="L105">
            <v>37138</v>
          </cell>
          <cell r="M105">
            <v>1626819</v>
          </cell>
          <cell r="N105">
            <v>36723</v>
          </cell>
          <cell r="O105">
            <v>105</v>
          </cell>
          <cell r="P105">
            <v>3</v>
          </cell>
          <cell r="Q105">
            <v>1663650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TB 31 Mar 10 15 MTHS"/>
      <sheetName val="Schedule No.1"/>
      <sheetName val="PTN"/>
      <sheetName val="Fund Req. May 15"/>
      <sheetName val="Fund Req.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EQUITY PRICES"/>
      <sheetName val="DEBT PRICES"/>
      <sheetName val="XREF"/>
      <sheetName val="Tickmarks"/>
      <sheetName val="FCCB "/>
      <sheetName val="License Area"/>
      <sheetName val="Balancesheet"/>
      <sheetName val="Monthly variance"/>
      <sheetName val="Cash flow details"/>
      <sheetName val="Worksheet in JF 5200"/>
      <sheetName val="rough"/>
      <sheetName val="BALANCE"/>
      <sheetName val="O Equip."/>
      <sheetName val="Work Sheet"/>
      <sheetName val="현금흐름표"/>
      <sheetName val="DJ1"/>
      <sheetName val="MASTER SCHEDULE F"/>
      <sheetName val="Inv - Revenue registry for PoC"/>
      <sheetName val="DPE"/>
      <sheetName val="F &amp; F PY"/>
      <sheetName val="PAP"/>
      <sheetName val="INDEPENDENT"/>
      <sheetName val="tutti"/>
      <sheetName val="Trial bang"/>
      <sheetName val="Ref"/>
      <sheetName val="ASSETM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DTL"/>
      <sheetName val="Income Tax"/>
      <sheetName val="Year wise Tax Af-Taab"/>
      <sheetName val="March 2011 tax "/>
      <sheetName val="Cont. Liability and CARO"/>
      <sheetName val="Tax Status year wise"/>
      <sheetName val="CARO working and Cont. Liabilit"/>
      <sheetName val="Tickmark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deb"/>
      <sheetName val="TrialBal"/>
      <sheetName val="Sept 06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Instructions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Balancesheet"/>
      <sheetName val="PRECAST lightconc-II"/>
      <sheetName val="Worksheet in   FA IT March-2006"/>
      <sheetName val="Section"/>
      <sheetName val="Assumptions"/>
      <sheetName val="xSeries255"/>
      <sheetName val="Sheet1"/>
      <sheetName val="XL4Poppy"/>
      <sheetName val="GL"/>
      <sheetName val="ecc_res"/>
      <sheetName val="현금흐름표"/>
      <sheetName val="Gratuity and LE walk 2012"/>
      <sheetName val="XLR_NoRangeSheet"/>
      <sheetName val="Schedule 2005-2006"/>
      <sheetName val="factor"/>
      <sheetName val="blockwise"/>
      <sheetName val="ANNE1"/>
      <sheetName val="ANNE2"/>
      <sheetName val="x-rate"/>
      <sheetName val="業種小分類"/>
      <sheetName val="業種大分類"/>
      <sheetName val="その他"/>
      <sheetName val="全体"/>
      <sheetName val="OCT"/>
      <sheetName val="Future Weighted Income"/>
      <sheetName val="Input"/>
      <sheetName val="Determination of Threshold"/>
      <sheetName val="Ref"/>
      <sheetName val="FA Schedule Dec 07"/>
      <sheetName val="SCH 10"/>
      <sheetName val="BANKINT"/>
      <sheetName val="Civil Boq"/>
      <sheetName val="Names Links"/>
      <sheetName val="Control"/>
      <sheetName val="COMPLEXALL"/>
      <sheetName val="Links"/>
      <sheetName val="Lists"/>
      <sheetName val="Workings"/>
      <sheetName val="COMPUTATION"/>
      <sheetName val="Daily Revenue"/>
      <sheetName val="ASSETMST"/>
      <sheetName val="P&amp;L-BDMC"/>
      <sheetName val="BGBVBPBASIA3"/>
      <sheetName val="#REF"/>
      <sheetName val="Rent Logic test"/>
      <sheetName val="Amenities Logic Test"/>
      <sheetName val="FOREX"/>
      <sheetName val="Salden"/>
      <sheetName val="Min_98"/>
      <sheetName val="CF"/>
      <sheetName val="Inventory Count Sheet "/>
      <sheetName val="Config"/>
      <sheetName val="Xrate"/>
      <sheetName val="worksheet"/>
      <sheetName val="DTL"/>
      <sheetName val="DET0900"/>
      <sheetName val="Cost-Dist"/>
      <sheetName val="Sheet8"/>
      <sheetName val="JE"/>
      <sheetName val="Consolidated-31-03-00"/>
      <sheetName val="Figures"/>
      <sheetName val="Consolidated"/>
      <sheetName val="2.3.1"/>
      <sheetName val="2.6&amp;2.6.1"/>
      <sheetName val="2.13&amp;2.14"/>
      <sheetName val="RBI-Annexure 1"/>
      <sheetName val="2.3.6_2.3.7"/>
      <sheetName val="2.7 &amp; 2.7.1"/>
      <sheetName val="2.8_2.9_2.10"/>
      <sheetName val="Params"/>
      <sheetName val="B S-31-3-2006"/>
      <sheetName val="Sheet3"/>
      <sheetName val="Inc.Statment_inputs"/>
      <sheetName val="Bal_Sheet"/>
      <sheetName val="Intangadjst"/>
      <sheetName val="Adjst"/>
      <sheetName val="Nopatop"/>
      <sheetName val="Nopatfin"/>
      <sheetName val="Capop"/>
      <sheetName val="Capfin"/>
      <sheetName val="Capsbs"/>
      <sheetName val="Nopatsbs"/>
      <sheetName val="Tax"/>
      <sheetName val="EVA"/>
      <sheetName val="EvaGraph"/>
      <sheetName val="MVA"/>
      <sheetName val="EvaMva"/>
      <sheetName val="MvaGraph"/>
      <sheetName val="Sumperf"/>
      <sheetName val="SixP"/>
      <sheetName val="CostofCap"/>
      <sheetName val="wwww"/>
      <sheetName val="BS"/>
      <sheetName val="Checks &amp; Inputs"/>
      <sheetName val="IS"/>
      <sheetName val="INDEPENDENT"/>
      <sheetName val="FA"/>
      <sheetName val="Inc_Statment_inputs"/>
      <sheetName val="Checks_&amp;_Inputs"/>
      <sheetName val="Net"/>
      <sheetName val="data.exp"/>
      <sheetName val="Info"/>
      <sheetName val="Inc_Statment_inputs1"/>
      <sheetName val="Inc_Statment_inputs2"/>
      <sheetName val="PF ann. 3CD"/>
      <sheetName val="REV_1702"/>
      <sheetName val="PPV &amp; Other"/>
      <sheetName val="Other assumptions"/>
      <sheetName val="bq"/>
      <sheetName val="Historical P&amp;L_TRC CC"/>
      <sheetName val="Setting"/>
      <sheetName val="Cost assmpts"/>
      <sheetName val="Inc_Statment_inputs3"/>
      <sheetName val="Checks_&amp;_Inputs1"/>
      <sheetName val="data_exp"/>
      <sheetName val="PF_ann__3CD"/>
      <sheetName val="PPV_&amp;_Other"/>
      <sheetName val="Other_assumptions"/>
      <sheetName val="Historical_P&amp;L_TRC_CC"/>
      <sheetName val="Cost_assmpts"/>
      <sheetName val="Intaccrual"/>
      <sheetName val="Intro"/>
      <sheetName val="Parameters"/>
      <sheetName val="TR17DEC"/>
      <sheetName val="Inv_Loss"/>
      <sheetName val="Revaluation"/>
      <sheetName val="Smp_Loss"/>
      <sheetName val="Scrap"/>
      <sheetName val="PyrllDeduc"/>
      <sheetName val="Shared Services"/>
      <sheetName val="PlantControl"/>
      <sheetName val="EX RATE"/>
      <sheetName val="#REF!"/>
      <sheetName val="Sub group code &amp; Name"/>
      <sheetName val="TB Sep 06 PF"/>
      <sheetName val="Bal Sheet"/>
      <sheetName val="Apr 17 to March 18"/>
      <sheetName val="ReNew Consolidated"/>
      <sheetName val="final blockwise"/>
      <sheetName val="SSOFrm"/>
      <sheetName val="Introduction"/>
      <sheetName val="MixBed"/>
      <sheetName val="Reco_of_Additions"/>
      <sheetName val="RECO_SALE__SchD_(2)"/>
      <sheetName val="O_Equip_"/>
      <sheetName val="F_&amp;_F_PY"/>
      <sheetName val="Sept_06"/>
      <sheetName val="Form_3CD"/>
      <sheetName val="Annexure_-_I"/>
      <sheetName val="Reco_of_Additions1"/>
      <sheetName val="RECO_SALE__SchD_(2)1"/>
      <sheetName val="O_Equip_1"/>
      <sheetName val="F_&amp;_F_PY1"/>
      <sheetName val="Sept_061"/>
      <sheetName val="Form_3CD1"/>
      <sheetName val="Annexure_-_I1"/>
      <sheetName val="Reco_of_Additions2"/>
      <sheetName val="RECO_SALE__SchD_(2)2"/>
      <sheetName val="O_Equip_2"/>
      <sheetName val="F_&amp;_F_PY2"/>
      <sheetName val="Sept_062"/>
      <sheetName val="Form_3CD2"/>
      <sheetName val="Annexure_-_I2"/>
      <sheetName val="po-log - curr. rate"/>
      <sheetName val="VTC"/>
      <sheetName val="Unit Rate"/>
      <sheetName val="Summary definition"/>
      <sheetName val="mdd &amp; co Fdr jan.02 "/>
      <sheetName val="RoXDataTables"/>
      <sheetName val="CABLE DATA"/>
      <sheetName val="Quantity"/>
      <sheetName val="Reco_of_Additions4"/>
      <sheetName val="RECO_SALE__SchD_(2)4"/>
      <sheetName val="O_Equip_4"/>
      <sheetName val="F_&amp;_F_PY4"/>
      <sheetName val="Sept_064"/>
      <sheetName val="Form_3CD4"/>
      <sheetName val="Annexure_-_I4"/>
      <sheetName val="Worksheet_in___FA_IT_March-2001"/>
      <sheetName val="Reco_of_Additions3"/>
      <sheetName val="RECO_SALE__SchD_(2)3"/>
      <sheetName val="O_Equip_3"/>
      <sheetName val="F_&amp;_F_PY3"/>
      <sheetName val="Sept_063"/>
      <sheetName val="Form_3CD3"/>
      <sheetName val="Annexure_-_I3"/>
      <sheetName val="Worksheet_in___FA_IT_March-2006"/>
      <sheetName val="PF"/>
      <sheetName val="Index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>
        <row r="26">
          <cell r="V26">
            <v>0</v>
          </cell>
        </row>
        <row r="92">
          <cell r="V92">
            <v>0</v>
          </cell>
        </row>
        <row r="65536">
          <cell r="V65536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lause 14"/>
      <sheetName val="Add-Haldia"/>
      <sheetName val="Add-Kolkata"/>
      <sheetName val="14(b)ded- "/>
      <sheetName val="hll cars"/>
      <sheetName val="flat from HLL"/>
      <sheetName val="Tickmarks"/>
      <sheetName val="Audited FA Schedule 06-07"/>
      <sheetName val="Q-115-Jul-05"/>
      <sheetName val="GL Q1"/>
      <sheetName val="Final FBT Q1"/>
      <sheetName val="GL Q2"/>
      <sheetName val="Final FBT Q2"/>
      <sheetName val="GL Q3"/>
      <sheetName val="Final FBT Q3"/>
      <sheetName val="Q4 15-Mar-06"/>
      <sheetName val="Final Q4 15-Mar-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Adv towards Equity"/>
      <sheetName val="Master Sep"/>
      <sheetName val="MASTER"/>
      <sheetName val="MASTER SCHEDULE F"/>
      <sheetName val="PREMIUM DISCOUNT"/>
      <sheetName val="PROFIT ON  SALE"/>
      <sheetName val="Sheet3"/>
      <sheetName val="Sheet1"/>
      <sheetName val="Sheet2"/>
      <sheetName val="Investment breakup"/>
      <sheetName val="UTI"/>
      <sheetName val="Banking Master"/>
      <sheetName val="IEX SALE"/>
      <sheetName val="PXIL Sale"/>
      <sheetName val="Cash Flow Statement"/>
      <sheetName val="Adv_towards_Equity"/>
      <sheetName val="Master_Sep"/>
      <sheetName val="MASTER_SCHEDULE_F"/>
      <sheetName val="PREMIUM_DISCOUNT"/>
      <sheetName val="PROFIT_ON__SALE"/>
      <sheetName val="Investment_brea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MASTER - MARCH"/>
      <sheetName val="FA_Register_Detailed_1"/>
      <sheetName val="FA_Register_Detailed__(2)1"/>
      <sheetName val="XREF"/>
      <sheetName val="Office Furniture- client"/>
      <sheetName val="Office Equipment-client"/>
      <sheetName val="TAB 1"/>
      <sheetName val="2.Control Sheet"/>
      <sheetName val="Cash Flow Statement in millions"/>
      <sheetName val="Additions"/>
      <sheetName val="Leadsheet"/>
      <sheetName val="STK EXC_june 06"/>
      <sheetName val="12"/>
      <sheetName val="Consolidated"/>
      <sheetName val="MASTER"/>
      <sheetName val="FA_Register_Detailed_2"/>
      <sheetName val="FA_Register_Detailed__(2)2"/>
      <sheetName val="MASTER_-_MARCH"/>
      <sheetName val="Office_Furniture-_client"/>
      <sheetName val="Office_Equipment-client"/>
      <sheetName val="TAB_1"/>
      <sheetName val="2_Control_Sheet"/>
      <sheetName val="Cash_Flow_Statement_in_millions"/>
      <sheetName val="FA_Register_Detailed_3"/>
      <sheetName val="FA_Register_Detailed__(2)3"/>
      <sheetName val="MASTER_-_MARCH1"/>
      <sheetName val="Office_Furniture-_client1"/>
      <sheetName val="Office_Equipment-client1"/>
      <sheetName val="TAB_11"/>
      <sheetName val="2_Control_Sheet1"/>
      <sheetName val="Cash_Flow_Statement_in_million1"/>
      <sheetName val="STK_EXC_june_06"/>
      <sheetName val="FA_Register_Detailed_4"/>
      <sheetName val="FA_Register_Detailed__(2)4"/>
      <sheetName val="MASTER_-_MARCH2"/>
      <sheetName val="Office_Furniture-_client2"/>
      <sheetName val="Office_Equipment-client2"/>
      <sheetName val="TAB_12"/>
      <sheetName val="2_Control_Sheet2"/>
      <sheetName val="Cash_Flow_Statement_in_million2"/>
      <sheetName val="STK_EXC_june_061"/>
      <sheetName val="FA_Register_Detailed_5"/>
      <sheetName val="FA_Register_Detailed__(2)5"/>
      <sheetName val="MASTER_-_MARCH3"/>
      <sheetName val="Office_Furniture-_client3"/>
      <sheetName val="Office_Equipment-client3"/>
      <sheetName val="TAB_13"/>
      <sheetName val="2_Control_Sheet3"/>
      <sheetName val="Cash_Flow_Statement_in_million3"/>
      <sheetName val="STK_EXC_june_062"/>
      <sheetName val="FA_Register_Detailed_6"/>
      <sheetName val="FA_Register_Detailed__(2)6"/>
      <sheetName val="MASTER_-_MARCH4"/>
      <sheetName val="Office_Furniture-_client4"/>
      <sheetName val="Office_Equipment-client4"/>
      <sheetName val="TAB_14"/>
      <sheetName val="2_Control_Sheet4"/>
      <sheetName val="Cash_Flow_Statement_in_million4"/>
      <sheetName val="STK_EXC_june_063"/>
      <sheetName val="FA_Register_Detailed_7"/>
      <sheetName val="FA_Register_Detailed__(2)7"/>
      <sheetName val="MASTER_-_MARCH5"/>
      <sheetName val="Office_Furniture-_client5"/>
      <sheetName val="Office_Equipment-client5"/>
      <sheetName val="TAB_15"/>
      <sheetName val="2_Control_Sheet5"/>
      <sheetName val="Cash_Flow_Statement_in_million5"/>
      <sheetName val="STK_EXC_june_064"/>
      <sheetName val="Banking Master"/>
      <sheetName val="IEX SALE"/>
      <sheetName val="PXIL Sale"/>
      <sheetName val="Sheet1"/>
      <sheetName val="BS"/>
      <sheetName val="SH - BS"/>
      <sheetName val="P L "/>
      <sheetName val="SH-P&amp;L"/>
      <sheetName val="Effective Rates"/>
      <sheetName val="tables"/>
      <sheetName val="3. Breakup"/>
      <sheetName val="2.Testing of Crs."/>
      <sheetName val="MASTER SCHEDULE F"/>
      <sheetName val="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 Master"/>
      <sheetName val="MASTER SCHEDULE"/>
      <sheetName val="MASTER SCHEDULE - TESTING"/>
      <sheetName val="Adv towards Equity"/>
      <sheetName val="Tickmarks"/>
      <sheetName val="Investment_Master"/>
      <sheetName val="MASTER_SCHEDULE"/>
      <sheetName val="MASTER_SCHEDULE_-_TESTING"/>
      <sheetName val="Adv_towards_Equity"/>
      <sheetName val="7 Paisa Check"/>
      <sheetName val="GROSS MARGIN RECO "/>
      <sheetName val="SAP &amp; SCHEDULE RECO"/>
      <sheetName val="Banking Master"/>
      <sheetName val="IEX PURCHASE"/>
      <sheetName val="IEX SALE"/>
      <sheetName val="PXIL Purchase"/>
      <sheetName val="PXIL Sale"/>
      <sheetName val="Banking"/>
      <sheetName val="12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Tickmarks"/>
      <sheetName val="CLIENT_MASTER"/>
      <sheetName val="MASTER_SCHEDULE_F"/>
      <sheetName val="ACCOUNT_SCHEDULE"/>
      <sheetName val="ADVANCE_EQUITY"/>
      <sheetName val="PREMIUM_DIS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sheet"/>
      <sheetName val="Workdone Purchases"/>
      <sheetName val="Workdone Sales"/>
      <sheetName val="System Note IEX, PXI"/>
      <sheetName val="GROSS MARGIN RECO "/>
      <sheetName val="SAP &amp; SCHEDULE RECO"/>
      <sheetName val="IEX PURCHASE"/>
      <sheetName val="PXIL Purchase"/>
      <sheetName val="PCBL"/>
      <sheetName val="Gross Net"/>
      <sheetName val="IEX SALE"/>
      <sheetName val="PXIL Sale"/>
      <sheetName val="Banking"/>
      <sheetName val="Banking Master"/>
      <sheetName val="7 Paisa Check"/>
      <sheetName val="MAITHON POWER LTD."/>
      <sheetName val="Sheet3"/>
      <sheetName val="LT Data"/>
      <sheetName val="Sheet1"/>
      <sheetName val="REA"/>
      <sheetName val="REA %"/>
      <sheetName val="Sheet4"/>
      <sheetName val="MASTER SHEET"/>
      <sheetName val="Commitment"/>
      <sheetName val="Related Party"/>
      <sheetName val="Tickmarks"/>
      <sheetName val="Sheet2"/>
      <sheetName val="Samples tested"/>
      <sheetName val="XREF"/>
      <sheetName val="Samples Selected for Testing"/>
      <sheetName val="Samples Selected for Testing "/>
      <sheetName val="Sheet5"/>
      <sheetName val="Sheet5 (2)"/>
      <sheetName val="Paste special"/>
      <sheetName val="Adv towards Equity"/>
      <sheetName val="FA Register_Detailed "/>
      <sheetName val="Consolidated"/>
      <sheetName val="MASTER SCHEDULE F"/>
      <sheetName val="Cash Flow Statement in mln"/>
      <sheetName val="SH-P&amp;L"/>
      <sheetName val="P L "/>
      <sheetName val="SH - BS"/>
      <sheetName val="BS"/>
      <sheetName val="TAB 1"/>
      <sheetName val="2.Control Sheet"/>
      <sheetName val="Networth working  "/>
      <sheetName val="Effective Rates"/>
      <sheetName val="Assumptions"/>
      <sheetName val="CondPol"/>
      <sheetName val="MixBed"/>
      <sheetName val="PL"/>
      <sheetName val="Resignation"/>
      <sheetName val="Cash Flow Statement in mill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ec 10"/>
      <sheetName val="ACCOUNT SCHEDULE"/>
      <sheetName val="ADVANCE EQUITY"/>
      <sheetName val="Gtee Commn"/>
      <sheetName val="Tickmarks"/>
      <sheetName val="Dec_10"/>
      <sheetName val="ACCOUNT_SCHEDULE"/>
      <sheetName val="ADVANCE_EQUITY"/>
      <sheetName val="Gtee_Commn"/>
      <sheetName val="FCCB Conver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SCHEDULE"/>
      <sheetName val="ADVANCE EQUITY"/>
    </sheetNames>
    <sheetDataSet>
      <sheetData sheetId="0" refreshError="1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f.tax final"/>
      <sheetName val="Final"/>
      <sheetName val="Tickmarks"/>
      <sheetName val="#REF"/>
      <sheetName val="IEX PURCHASE"/>
      <sheetName val="IEX SALE"/>
      <sheetName val="Equipment_Assumptions"/>
      <sheetName val="WIND DEBTORS"/>
      <sheetName val="SCRAP DEBTORS"/>
      <sheetName val="Leadsheet"/>
    </sheetNames>
    <sheetDataSet>
      <sheetData sheetId="0" refreshError="1"/>
      <sheetData sheetId="1" refreshError="1">
        <row r="10">
          <cell r="B10">
            <v>62297083127.239998</v>
          </cell>
        </row>
        <row r="58">
          <cell r="J58" t="str">
            <v>!</v>
          </cell>
          <cell r="L58" t="str">
            <v>!</v>
          </cell>
          <cell r="N58" t="str">
            <v>!</v>
          </cell>
          <cell r="R58" t="str">
            <v>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 D"/>
      <sheetName val="145A"/>
      <sheetName val="ANN E"/>
      <sheetName val="ANNE1"/>
      <sheetName val="ANNE2"/>
      <sheetName val="Reco of Additions"/>
      <sheetName val="RECO SALE - I.T"/>
      <sheetName val="RECO SALE  SchD"/>
      <sheetName val="Ann F"/>
      <sheetName val="Ann F "/>
      <sheetName val="  Ann G final"/>
      <sheetName val="Ann  H"/>
      <sheetName val="Ann-G1"/>
      <sheetName val="Ann   I"/>
      <sheetName val="Ann  J"/>
      <sheetName val="Service tax collection"/>
      <sheetName val="Ann J1"/>
      <sheetName val="ANN K"/>
      <sheetName val="Ann I1 (2)"/>
      <sheetName val="ANN L"/>
      <sheetName val="ANN M"/>
      <sheetName val="Ann  N"/>
      <sheetName val="Ann-O"/>
      <sheetName val="Ann P"/>
      <sheetName val="XREF"/>
      <sheetName val="Clause 20"/>
      <sheetName val="Tickmarks"/>
      <sheetName val="leave-encash working"/>
      <sheetName val="Ann N"/>
      <sheetName val="sch h1"/>
      <sheetName val="sch h 2"/>
      <sheetName val="Ann "/>
      <sheetName val="note to Sch H2 Sr. 3"/>
      <sheetName val="Sch H"/>
      <sheetName val="Resignation"/>
      <sheetName val="final blockwise"/>
      <sheetName val="Summary"/>
      <sheetName val="Additions"/>
      <sheetName val="SH-P&amp;L"/>
      <sheetName val="P L "/>
      <sheetName val="SH - BS"/>
      <sheetName val="BS"/>
      <sheetName val="MF NAV&amp;MARKET VALUE 31.03.2006"/>
      <sheetName val="&lt;1&gt; Schedule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VAT"/>
      <sheetName val="7 Paisa Check"/>
      <sheetName val="SAP &amp; SCHEDULE RECO"/>
      <sheetName val="Banking Master"/>
      <sheetName val="IEX PURCHASE"/>
      <sheetName val="IEX SALE"/>
      <sheetName val="PXIL Purchase"/>
      <sheetName val="PXIL Sale"/>
      <sheetName val="Banking"/>
      <sheetName val="Superannuation"/>
      <sheetName val="TopSheet"/>
      <sheetName val="Leasehold mprovements"/>
      <sheetName val="Provident Fund"/>
      <sheetName val="Cash Flow Statement in mln"/>
      <sheetName val="PL"/>
      <sheetName val="TAB 1"/>
      <sheetName val="2.Control Sheet"/>
      <sheetName val="SCH VIII"/>
      <sheetName val="Breakup Value Working"/>
      <sheetName val="GROSS MARGIN RECO "/>
      <sheetName val="Gtee Commn"/>
      <sheetName val="ADVANCE EQUITY"/>
      <sheetName val="1"/>
      <sheetName val="Sheet1"/>
      <sheetName val="売却可能公債"/>
      <sheetName val="Lead"/>
      <sheetName val="Break up Sheet"/>
      <sheetName val="Micro"/>
      <sheetName val="Macro"/>
      <sheetName val="Scaff-Rose"/>
      <sheetName val="BL12C00054- CN"/>
      <sheetName val="BL12C00054 - LVR MCX"/>
      <sheetName val="MCX"/>
      <sheetName val="KO00C00084-CN"/>
      <sheetName val="KO00C00084-LVR NCDX"/>
      <sheetName val="BAL SHEET"/>
      <sheetName val="Service Tax payable"/>
      <sheetName val="FCCB "/>
      <sheetName val="Def.tax final"/>
      <sheetName val=""/>
      <sheetName val="FA_Additions_08"/>
      <sheetName val="SWDA"/>
      <sheetName val="P&amp;L"/>
      <sheetName val="Sch 4"/>
      <sheetName val="Sch 10"/>
      <sheetName val="Interest Workings LIBOR"/>
      <sheetName val="Ann_D"/>
      <sheetName val="ANN_E"/>
      <sheetName val="Reco_of_Additions"/>
      <sheetName val="RECO_SALE_-_I_T"/>
      <sheetName val="RECO_SALE__SchD"/>
      <sheetName val="Ann_F"/>
      <sheetName val="Ann_F_"/>
      <sheetName val="__Ann_G_final"/>
      <sheetName val="Ann__H"/>
      <sheetName val="Ann___I"/>
      <sheetName val="Ann__J"/>
      <sheetName val="Service_tax_collection"/>
      <sheetName val="Ann_J1"/>
      <sheetName val="ANN_K"/>
      <sheetName val="Ann_I1_(2)"/>
      <sheetName val="ANN_L"/>
      <sheetName val="ANN_M"/>
      <sheetName val="Ann__N"/>
      <sheetName val="Ann_P"/>
      <sheetName val="Clause_20"/>
      <sheetName val="leave-encash_working"/>
      <sheetName val="Ann_N"/>
      <sheetName val="sch_h1"/>
      <sheetName val="sch_h_2"/>
      <sheetName val="Ann_"/>
      <sheetName val="note_to_Sch_H2_Sr__3"/>
      <sheetName val="Sch_H"/>
      <sheetName val="final_blockwise"/>
      <sheetName val="P_L_"/>
      <sheetName val="SH_-_BS"/>
      <sheetName val="BL12C00054-_CN"/>
      <sheetName val="BL12C00054_-_LVR_MCX"/>
      <sheetName val="KO00C00084-LVR_NCDX"/>
      <sheetName val="7_Paisa_Check"/>
      <sheetName val="SAP_&amp;_SCHEDULE_RECO"/>
      <sheetName val="Banking_Master"/>
      <sheetName val="IEX_PURCHASE"/>
      <sheetName val="IEX_SALE"/>
      <sheetName val="PXIL_Purchase"/>
      <sheetName val="PXIL_Sale"/>
      <sheetName val="Break_up_Sheet"/>
      <sheetName val="Leasehold_mprovements"/>
      <sheetName val="Provident_Fund"/>
      <sheetName val="Cash_Flow_Statement_in_mln"/>
      <sheetName val="TAB_1"/>
      <sheetName val="2_Control_Sheet"/>
      <sheetName val="FCCB_"/>
      <sheetName val="MF_NAV&amp;MARKET_VALUE_31_03_2006"/>
      <sheetName val="SCH_VIII"/>
      <sheetName val="Interest_Workings_LIBOR"/>
      <sheetName val="Breakup_Value_Working"/>
      <sheetName val="GROSS_MARGIN_RECO_"/>
      <sheetName val="&lt;1&gt;_Schedule"/>
      <sheetName val="Gtee_Commn"/>
      <sheetName val="ADVANCE_EQUITY"/>
      <sheetName val="BAL_SHEET"/>
      <sheetName val="Service_Tax_payable"/>
      <sheetName val="Lrnet_Inftch"/>
      <sheetName val="LS"/>
      <sheetName val="Sales"/>
      <sheetName val="FA Register_Detailed "/>
      <sheetName val="Balance Sheet"/>
      <sheetName val="Schedule"/>
      <sheetName val="Code"/>
      <sheetName val="Staff Welfare"/>
      <sheetName val="REVENUE SCHEDULE-"/>
      <sheetName val="Option Mod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Sheet1"/>
      <sheetName val="Current Non Current"/>
      <sheetName val="Buybak working"/>
      <sheetName val="Oustanding Balances"/>
      <sheetName val="Analysis"/>
      <sheetName val="MASTER"/>
      <sheetName val="Balance Sheet Details CMC"/>
      <sheetName val="4"/>
      <sheetName val="XREF"/>
      <sheetName val="Fixed asset register"/>
      <sheetName val="factor_sheet"/>
      <sheetName val="FCCB "/>
      <sheetName val="ANNE1"/>
      <sheetName val="ANNE2"/>
      <sheetName val="Ref"/>
      <sheetName val="A"/>
      <sheetName val="TOC"/>
      <sheetName val="Final FA register blockwise"/>
      <sheetName val="Con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Test Asset"/>
      <sheetName val="Test Income"/>
      <sheetName val="Breakup Value Working"/>
      <sheetName val="Yodlee Working"/>
      <sheetName val="Transfer of Viventures"/>
      <sheetName val="XREF"/>
      <sheetName val="Tickmarks"/>
      <sheetName val="Profitability"/>
      <sheetName val="Fixed asset register"/>
      <sheetName val="Master Sheet - ODC 2002-03"/>
      <sheetName val="Cash Flow Statement in millions"/>
      <sheetName val="Sch to PL"/>
      <sheetName val="192"/>
      <sheetName val="194C"/>
      <sheetName val="Suporte"/>
      <sheetName val="5 Other assets"/>
      <sheetName val="Sheet1"/>
      <sheetName val="Sheet2"/>
      <sheetName val="Validation Sheet"/>
      <sheetName val="Samples Negative Inv."/>
      <sheetName val="p &amp;l stpwise dec03"/>
      <sheetName val="Tags"/>
      <sheetName val="BS Details"/>
      <sheetName val="JE"/>
      <sheetName val="ENT-Stat - Indian GAAP"/>
      <sheetName val="Employer Tax Liability"/>
      <sheetName val="Employer Tax Liability Tax Effe"/>
      <sheetName val=".1 BNDES Journal Entry"/>
      <sheetName val="Summary_033115"/>
      <sheetName val="3_31_15 DTL"/>
      <sheetName val="Ind AS Summary"/>
      <sheetName val="Tax Impact"/>
      <sheetName val="Nonmonetary Asset DTA Adj"/>
      <sheetName val="Unrecog Exp - Novelis"/>
      <sheetName val="Summary"/>
      <sheetName val="China Land Grant"/>
      <sheetName val="schedulesAR"/>
      <sheetName val="SCEL Funding"/>
      <sheetName val="Cash Flow Statement"/>
      <sheetName val="한계원가"/>
      <sheetName val="factor"/>
      <sheetName val="Main Sheet"/>
      <sheetName val="Pending Actns Wrkgs"/>
      <sheetName val="Calculation1"/>
      <sheetName val="UsahaTegas&gt;Maxis"/>
      <sheetName val="Call Mix &amp; Patterns"/>
      <sheetName val="Revenue chart"/>
      <sheetName val="Cash flow details"/>
      <sheetName val="Sub group code &amp; Name"/>
      <sheetName val="STATEMENT OF EXP. &amp; HO ACCOUNT"/>
      <sheetName val="Oustanding Balances"/>
      <sheetName val="Consumption"/>
      <sheetName val="TAB 1"/>
      <sheetName val="2.Control Sheet"/>
      <sheetName val="Dropdown List"/>
      <sheetName val="ADVANCE EQUITY"/>
      <sheetName val="Gtee Commn"/>
      <sheetName val="B"/>
      <sheetName val="REV_1702"/>
      <sheetName val="Names Links"/>
      <sheetName val="FCCB "/>
      <sheetName val="RR Projections"/>
      <sheetName val="31.12.04"/>
      <sheetName val="PL"/>
      <sheetName val="Sch-PL"/>
      <sheetName val="Sch-FA"/>
      <sheetName val="CF Subs"/>
      <sheetName val="Adv towards Equity"/>
      <sheetName val="Cash Flow Statement in mln"/>
      <sheetName val="Balancesheet"/>
      <sheetName val="MF NAV&amp;MARKET VALUE 31.03.2006"/>
      <sheetName val="Service Tax payable"/>
      <sheetName val="Traduction"/>
      <sheetName val="Sheet5"/>
      <sheetName val="MISC Expd"/>
      <sheetName val="Loand &amp; Advances"/>
      <sheetName val="Deposits"/>
      <sheetName val="Instructions"/>
      <sheetName val="Total Debtors Ageing Sheet"/>
      <sheetName val="entitlements"/>
      <sheetName val="MASTER"/>
      <sheetName val="Comp"/>
      <sheetName val="NOA Data"/>
      <sheetName val="VOLUMES 2003"/>
      <sheetName val="FBT Schedule"/>
      <sheetName val="AJE 8"/>
      <sheetName val="dividendos"/>
      <sheetName val="ANNE1"/>
      <sheetName val="ANNE2"/>
      <sheetName val="DAVANGERE"/>
      <sheetName val="depn testing"/>
      <sheetName val="5-9"/>
      <sheetName val="Asset9809CAK"/>
      <sheetName val="IVA Estimado"/>
      <sheetName val="GL Codes"/>
      <sheetName val="Current tax"/>
      <sheetName val="Deprn IT"/>
      <sheetName val="GL_comparison"/>
      <sheetName val="Factor Table"/>
      <sheetName val="Unit costs All Countries"/>
      <sheetName val="KOR"/>
      <sheetName val="INTER"/>
      <sheetName val="LEGAL GUJ"/>
      <sheetName val="현금흐름표"/>
      <sheetName val="Mine Comms P1-Link"/>
      <sheetName val="Input"/>
      <sheetName val="Misc"/>
      <sheetName val="p &amp;l stpwise"/>
      <sheetName val="Assumptions"/>
      <sheetName val="Profit &amp; Loss"/>
      <sheetName val="WS 2"/>
      <sheetName val="BU Detials"/>
      <sheetName val="GU Detials"/>
      <sheetName val="per unit"/>
      <sheetName val="BPBINVPLCUSD"/>
      <sheetName val="CondPol"/>
      <sheetName val="MixBed"/>
      <sheetName val="자바라1"/>
      <sheetName val="#REF"/>
      <sheetName val="해외 연수비용 계산-삭제"/>
      <sheetName val="해외 기술훈련비 (합계)"/>
      <sheetName val="Worksheet in (C) 5236"/>
      <sheetName val="LOGFEB"/>
      <sheetName val="Abbrev."/>
      <sheetName val="QTES DETAIL AF."/>
      <sheetName val="IS.3.1"/>
      <sheetName val="Expenses dump - India (2)"/>
      <sheetName val="Ee cost by month"/>
      <sheetName val="FAR"/>
      <sheetName val="wip FG"/>
      <sheetName val="Japan Reco"/>
      <sheetName val="final sheet "/>
      <sheetName val="DataValidation"/>
      <sheetName val="Lists"/>
      <sheetName val="SSL PB P&amp;L"/>
      <sheetName val="Reco"/>
      <sheetName val="Payroll"/>
      <sheetName val="315000-MAR"/>
      <sheetName val="6451-3-1 Acc 92 (PBC)"/>
      <sheetName val="Consolidated"/>
      <sheetName val="Setup2"/>
      <sheetName val="Prepaid-Daman"/>
      <sheetName val="Base cost"/>
      <sheetName val="Lease payment"/>
      <sheetName val="P&amp;L Summary Page"/>
      <sheetName val="Section"/>
      <sheetName val="worksheet"/>
      <sheetName val="Standalone"/>
      <sheetName val="OCT"/>
      <sheetName val="ASPERLEDGER"/>
      <sheetName val="Test_Asset"/>
      <sheetName val="Test_Income"/>
      <sheetName val="Breakup_Value_Working"/>
      <sheetName val="Yodlee_Working"/>
      <sheetName val="Transfer_of_Viventures"/>
      <sheetName val="Cash_Flow_Statement_in_millions"/>
      <sheetName val="Sch_to_PL"/>
      <sheetName val="Master_Sheet_-_ODC_2002-03"/>
      <sheetName val="Fixed_asset_register"/>
      <sheetName val="5_Other_assets"/>
      <sheetName val="BS_Details"/>
      <sheetName val="ENT-Stat_-_Indian_GAAP"/>
      <sheetName val="Employer_Tax_Liability"/>
      <sheetName val="Employer_Tax_Liability_Tax_Effe"/>
      <sheetName val="_1_BNDES_Journal_Entry"/>
      <sheetName val="3_31_15_DTL"/>
      <sheetName val="Ind_AS_Summary"/>
      <sheetName val="Tax_Impact"/>
      <sheetName val="Nonmonetary_Asset_DTA_Adj"/>
      <sheetName val="Unrecog_Exp_-_Novelis"/>
      <sheetName val="China_Land_Grant"/>
      <sheetName val="Names_Links"/>
      <sheetName val="Validation_Sheet"/>
      <sheetName val="Samples_Negative_Inv_"/>
      <sheetName val="p_&amp;l_stpwise_dec03"/>
      <sheetName val="Cash_Flow_Statement"/>
      <sheetName val="SCEL_Funding"/>
      <sheetName val="Cash_Flow_Statement_in_mln"/>
      <sheetName val="MF_NAV&amp;MARKET_VALUE_31_03_2006"/>
      <sheetName val="Service_Tax_payable"/>
      <sheetName val="STATEMENT_OF_EXP__&amp;_HO_ACCOUNT"/>
      <sheetName val="TAB_1"/>
      <sheetName val="2_Control_Sheet"/>
      <sheetName val="NOA_Data"/>
      <sheetName val="VOLUMES_2003"/>
      <sheetName val="ADVANCE_EQUITY"/>
      <sheetName val="LEGAL_GUJ"/>
      <sheetName val="Main_Sheet"/>
      <sheetName val="Pending_Actns_Wrkgs"/>
      <sheetName val="Call_Mix_&amp;_Patterns"/>
      <sheetName val="Revenue_chart"/>
      <sheetName val="Cash_flow_details"/>
      <sheetName val="Sub_group_code_&amp;_Name"/>
      <sheetName val="IVA_Estimado"/>
      <sheetName val="Factor_Table"/>
      <sheetName val="Unit_costs_All_Countries"/>
      <sheetName val="Gtee_Commn"/>
      <sheetName val="Adv_towards_Equity"/>
      <sheetName val="4"/>
      <sheetName val="Annexure H"/>
      <sheetName val="K"/>
      <sheetName val="HIDE_Validation Lists"/>
      <sheetName val="MasterList"/>
      <sheetName val="Profile"/>
      <sheetName val="Significant Processes"/>
      <sheetName val="04-06合同明细 "/>
      <sheetName val="sysWorkbook"/>
      <sheetName val="MISBS"/>
      <sheetName val="BOD PL NEW"/>
      <sheetName val="Cost assmpts"/>
      <sheetName val="wordsdata"/>
      <sheetName val="PF Assumptions"/>
      <sheetName val="Target"/>
      <sheetName val="Ann D"/>
      <sheetName val="145A"/>
      <sheetName val="ANN E"/>
      <sheetName val="Reco of Additions"/>
      <sheetName val="RECO SALE - I.T"/>
      <sheetName val="RECO SALE  SchD"/>
      <sheetName val="Ann F"/>
      <sheetName val="Ann F "/>
      <sheetName val="  Ann G final"/>
      <sheetName val="Ann  H"/>
      <sheetName val="Ann-G1"/>
      <sheetName val="Ann   I"/>
      <sheetName val="Ann  J"/>
      <sheetName val="Service tax collection"/>
      <sheetName val="Ann J1"/>
      <sheetName val="ANN K"/>
      <sheetName val="Ann I1 (2)"/>
      <sheetName val="ANN L"/>
      <sheetName val="ANN M"/>
      <sheetName val="Ann  N"/>
      <sheetName val="Ann-O"/>
      <sheetName val="Ann P"/>
      <sheetName val="Clause 20"/>
      <sheetName val="leave-encash working"/>
      <sheetName val="Ann N"/>
      <sheetName val="sch h1"/>
      <sheetName val="sch h 2"/>
      <sheetName val="Ann "/>
      <sheetName val="note to Sch H2 Sr. 3"/>
      <sheetName val="Sch H"/>
      <sheetName val="Resignation"/>
      <sheetName val="final blockwise"/>
      <sheetName val="Additions"/>
      <sheetName val="SH-P&amp;L"/>
      <sheetName val="P L "/>
      <sheetName val="SH - BS"/>
      <sheetName val="BS"/>
    </sheetNames>
    <sheetDataSet>
      <sheetData sheetId="0" refreshError="1"/>
      <sheetData sheetId="1" refreshError="1"/>
      <sheetData sheetId="2">
        <row r="10">
          <cell r="E10" t="str">
            <v>!</v>
          </cell>
        </row>
      </sheetData>
      <sheetData sheetId="3">
        <row r="9">
          <cell r="F9">
            <v>303.0975232699368</v>
          </cell>
        </row>
      </sheetData>
      <sheetData sheetId="4">
        <row r="10">
          <cell r="E10" t="str">
            <v>!</v>
          </cell>
        </row>
      </sheetData>
      <sheetData sheetId="5" refreshError="1"/>
      <sheetData sheetId="6">
        <row r="10">
          <cell r="E10" t="str">
            <v>!</v>
          </cell>
        </row>
      </sheetData>
      <sheetData sheetId="7">
        <row r="52">
          <cell r="A52" t="str">
            <v>{p}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Statement in mill (2)"/>
      <sheetName val="Cash Flow Statement in millions"/>
      <sheetName val="Cash Flow Worksheet"/>
      <sheetName val="Balance Sheet (2)"/>
      <sheetName val="Income Statement (2)"/>
      <sheetName val="02-03 Tax working"/>
      <sheetName val="Consol BS 2003"/>
      <sheetName val="TCS America "/>
      <sheetName val="TB ( US GAAP)"/>
      <sheetName val="Sheet1"/>
      <sheetName val="Depreciation"/>
      <sheetName val="Other Comp Income "/>
      <sheetName val="FA "/>
      <sheetName val="Details"/>
      <sheetName val="Income Statement "/>
      <sheetName val="Cash flow details"/>
      <sheetName val="Investments "/>
      <sheetName val="XREF"/>
      <sheetName val="Tickmarks"/>
      <sheetName val="DREXPJUL"/>
      <sheetName val="Lead"/>
      <sheetName val="Japan Reco"/>
      <sheetName val="FBT"/>
      <sheetName val="Breakup Value Working"/>
      <sheetName val="Cash_Flow_Statement_in_mill_(2)"/>
      <sheetName val="Cash_Flow_Statement_in_millions"/>
      <sheetName val="Cash_Flow_Worksheet"/>
      <sheetName val="Balance_Sheet_(2)"/>
      <sheetName val="Income_Statement_(2)"/>
      <sheetName val="02-03_Tax_working"/>
      <sheetName val="Consol_BS_2003"/>
      <sheetName val="TCS_America_"/>
      <sheetName val="TB_(_US_GAAP)"/>
      <sheetName val="Other_Comp_Income_"/>
      <sheetName val="FA_"/>
      <sheetName val="Income_Statement_"/>
      <sheetName val="Cash_flow_details"/>
      <sheetName val="Investments_"/>
      <sheetName val="Japan_Reco"/>
      <sheetName val="SUMMARY"/>
      <sheetName val="Oustanding Balances"/>
      <sheetName val="5.Crs. TB"/>
      <sheetName val="Invoicewise rev for PoC"/>
      <sheetName val="REV_1702"/>
      <sheetName val="Intelenet"/>
      <sheetName val="BS"/>
      <sheetName val="Assumptions"/>
      <sheetName val="Consumption"/>
      <sheetName val="Cash_Flow_Statement_in_mill_(21"/>
      <sheetName val="Cash_Flow_Statement_in_million1"/>
      <sheetName val="Cash_Flow_Worksheet1"/>
      <sheetName val="Balance_Sheet_(2)1"/>
      <sheetName val="Income_Statement_(2)1"/>
      <sheetName val="02-03_Tax_working1"/>
      <sheetName val="Consol_BS_20031"/>
      <sheetName val="TCS_America_1"/>
      <sheetName val="TB_(_US_GAAP)1"/>
      <sheetName val="Other_Comp_Income_1"/>
      <sheetName val="FA_1"/>
      <sheetName val="Income_Statement_1"/>
      <sheetName val="Cash_flow_details1"/>
      <sheetName val="Investments_1"/>
      <sheetName val="Japan_Reco1"/>
      <sheetName val="Breakup_Value_Working1"/>
      <sheetName val="Breakup_Value_Working"/>
      <sheetName val="MF NAV&amp;MARKET VALUE 31.03.2006"/>
      <sheetName val="KEY INPUTS"/>
      <sheetName val="Front Sheet"/>
      <sheetName val="Cashflow working"/>
      <sheetName val="Challan"/>
      <sheetName val="Ageing Down payment vendor"/>
      <sheetName val="Down payment vendor"/>
      <sheetName val="Cash_Flow_Statement_in_mill_(22"/>
      <sheetName val="Cash_Flow_Statement_in_million2"/>
      <sheetName val="Cash_Flow_Worksheet2"/>
      <sheetName val="Balance_Sheet_(2)2"/>
      <sheetName val="Income_Statement_(2)2"/>
      <sheetName val="02-03_Tax_working2"/>
      <sheetName val="Consol_BS_20032"/>
      <sheetName val="TCS_America_2"/>
      <sheetName val="TB_(_US_GAAP)2"/>
      <sheetName val="Other_Comp_Income_2"/>
      <sheetName val="FA_2"/>
      <sheetName val="Income_Statement_2"/>
      <sheetName val="Cash_flow_details2"/>
      <sheetName val="Investments_2"/>
      <sheetName val="Japan_Reco2"/>
      <sheetName val="Breakup_Value_Working2"/>
      <sheetName val="Oustanding_Balances"/>
      <sheetName val="5_Crs__TB"/>
      <sheetName val="Invoicewise_rev_for_PoC"/>
      <sheetName val="MF_NAV&amp;MARKET_VALUE_31_03_2006"/>
      <sheetName val="KEY_INPUTS"/>
      <sheetName val="Front_Sheet"/>
      <sheetName val="Cashflow_working"/>
      <sheetName val="Ageing_Down_payment_vendor"/>
      <sheetName val="Down_payment_vendor"/>
      <sheetName val="per unit"/>
      <sheetName val="Cash_Flow_Statement_in_mill_(23"/>
      <sheetName val="Cash_Flow_Statement_in_million3"/>
      <sheetName val="Cash_Flow_Worksheet3"/>
      <sheetName val="Balance_Sheet_(2)3"/>
      <sheetName val="Income_Statement_(2)3"/>
      <sheetName val="02-03_Tax_working3"/>
      <sheetName val="Consol_BS_20033"/>
      <sheetName val="TCS_America_3"/>
      <sheetName val="TB_(_US_GAAP)3"/>
      <sheetName val="Other_Comp_Income_3"/>
      <sheetName val="FA_3"/>
      <sheetName val="Income_Statement_3"/>
      <sheetName val="Cash_flow_details3"/>
      <sheetName val="Investments_3"/>
      <sheetName val="Japan_Reco3"/>
      <sheetName val="Breakup_Value_Working3"/>
      <sheetName val="Oustanding_Balances1"/>
      <sheetName val="5_Crs__TB1"/>
      <sheetName val="Invoicewise_rev_for_PoC1"/>
      <sheetName val="MF_NAV&amp;MARKET_VALUE_31_03_20061"/>
      <sheetName val="KEY_INPUTS1"/>
      <sheetName val="Front_Sheet1"/>
      <sheetName val="Cashflow_working1"/>
      <sheetName val="Ageing_Down_payment_vendor1"/>
      <sheetName val="Down_payment_vendor1"/>
      <sheetName val="Cash_Flow_Statement_in_mill_(24"/>
      <sheetName val="Cash_Flow_Statement_in_million4"/>
      <sheetName val="Cash_Flow_Worksheet4"/>
      <sheetName val="Balance_Sheet_(2)4"/>
      <sheetName val="Income_Statement_(2)4"/>
      <sheetName val="02-03_Tax_working4"/>
      <sheetName val="Consol_BS_20034"/>
      <sheetName val="TCS_America_4"/>
      <sheetName val="TB_(_US_GAAP)4"/>
      <sheetName val="Other_Comp_Income_4"/>
      <sheetName val="FA_4"/>
      <sheetName val="Income_Statement_4"/>
      <sheetName val="Cash_flow_details4"/>
      <sheetName val="Investments_4"/>
      <sheetName val="Japan_Reco4"/>
      <sheetName val="Breakup_Value_Working4"/>
      <sheetName val="Oustanding_Balances2"/>
      <sheetName val="5_Crs__TB2"/>
      <sheetName val="Invoicewise_rev_for_PoC2"/>
      <sheetName val="MF_NAV&amp;MARKET_VALUE_31_03_20062"/>
      <sheetName val="KEY_INPUTS2"/>
      <sheetName val="Front_Sheet2"/>
      <sheetName val="Cashflow_working2"/>
      <sheetName val="Ageing_Down_payment_vendor2"/>
      <sheetName val="Down_payment_vendor2"/>
      <sheetName val="BFA ISP"/>
      <sheetName val="Cash_Flow_Statement_in_mill_(25"/>
      <sheetName val="Cash_Flow_Statement_in_million5"/>
      <sheetName val="Cash_Flow_Worksheet5"/>
      <sheetName val="Balance_Sheet_(2)5"/>
      <sheetName val="Income_Statement_(2)5"/>
      <sheetName val="02-03_Tax_working5"/>
      <sheetName val="Consol_BS_20035"/>
      <sheetName val="TCS_America_5"/>
      <sheetName val="TB_(_US_GAAP)5"/>
      <sheetName val="Other_Comp_Income_5"/>
      <sheetName val="FA_5"/>
      <sheetName val="Income_Statement_5"/>
      <sheetName val="Cash_flow_details5"/>
      <sheetName val="Investments_5"/>
      <sheetName val="Japan_Reco5"/>
      <sheetName val="Breakup_Value_Working5"/>
      <sheetName val="Oustanding_Balances3"/>
      <sheetName val="5_Crs__TB3"/>
      <sheetName val="Invoicewise_rev_for_PoC3"/>
      <sheetName val="MF_NAV&amp;MARKET_VALUE_31_03_20063"/>
      <sheetName val="KEY_INPUTS3"/>
      <sheetName val="Front_Sheet3"/>
      <sheetName val="Cashflow_working3"/>
      <sheetName val="Ageing_Down_payment_vendor3"/>
      <sheetName val="Down_payment_vendor3"/>
      <sheetName val="data"/>
      <sheetName val="Adv towards Equity"/>
      <sheetName val="Master Sheet - ODC 2002-03"/>
      <sheetName val="Cash_Flow_Statement_in_mill_(26"/>
      <sheetName val="Cash_Flow_Statement_in_million6"/>
      <sheetName val="Cash_Flow_Worksheet6"/>
      <sheetName val="Balance_Sheet_(2)6"/>
      <sheetName val="Income_Statement_(2)6"/>
      <sheetName val="02-03_Tax_working6"/>
      <sheetName val="Consol_BS_20036"/>
      <sheetName val="TCS_America_6"/>
      <sheetName val="TB_(_US_GAAP)6"/>
      <sheetName val="Other_Comp_Income_6"/>
      <sheetName val="FA_6"/>
      <sheetName val="Income_Statement_6"/>
      <sheetName val="Cash_flow_details6"/>
      <sheetName val="Investments_6"/>
      <sheetName val="Japan_Reco6"/>
      <sheetName val="Breakup_Value_Working6"/>
      <sheetName val="Oustanding_Balances4"/>
      <sheetName val="5_Crs__TB4"/>
      <sheetName val="Invoicewise_rev_for_PoC4"/>
      <sheetName val="MF_NAV&amp;MARKET_VALUE_31_03_20064"/>
      <sheetName val="KEY_INPUTS4"/>
      <sheetName val="Front_Sheet4"/>
      <sheetName val="Cashflow_working4"/>
      <sheetName val="Ageing_Down_payment_vendor4"/>
      <sheetName val="Down_payment_vendor4"/>
      <sheetName val="Cash_Flow_Statement_in_mill_(27"/>
      <sheetName val="Cash_Flow_Statement_in_million7"/>
      <sheetName val="Cash_Flow_Worksheet7"/>
      <sheetName val="Balance_Sheet_(2)7"/>
      <sheetName val="Income_Statement_(2)7"/>
      <sheetName val="02-03_Tax_working7"/>
      <sheetName val="Consol_BS_20037"/>
      <sheetName val="TCS_America_7"/>
      <sheetName val="TB_(_US_GAAP)7"/>
      <sheetName val="Other_Comp_Income_7"/>
      <sheetName val="FA_7"/>
      <sheetName val="Income_Statement_7"/>
      <sheetName val="Cash_flow_details7"/>
      <sheetName val="Investments_7"/>
      <sheetName val="Japan_Reco7"/>
      <sheetName val="Breakup_Value_Working7"/>
      <sheetName val="Oustanding_Balances5"/>
      <sheetName val="5_Crs__TB5"/>
      <sheetName val="Invoicewise_rev_for_PoC5"/>
      <sheetName val="MF_NAV&amp;MARKET_VALUE_31_03_20065"/>
      <sheetName val="KEY_INPUTS5"/>
      <sheetName val="Front_Sheet5"/>
      <sheetName val="Cashflow_working5"/>
      <sheetName val="Ageing_Down_payment_vendor5"/>
      <sheetName val="Down_payment_vendor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EXCHANGE_LOSS_SUMMARY"/>
      <sheetName val="XREF"/>
      <sheetName val="Cash flow details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XREF"/>
      <sheetName val="Tickmarks"/>
      <sheetName val="#REF"/>
      <sheetName val="12.Consolidated- TB-Mar'12"/>
      <sheetName val="5.Crs. TB"/>
      <sheetName val="Cash flow details"/>
      <sheetName val="SUMMARY"/>
      <sheetName val="INPUT"/>
      <sheetName val="2. CWIP Summary"/>
      <sheetName val="Telval"/>
      <sheetName val="bpbgbvplceur2"/>
      <sheetName val="Variables"/>
      <sheetName val="Worksheet in (C) 5231 INVESTMEN"/>
      <sheetName val="DREXPJUL"/>
      <sheetName val="Breakup Value Working"/>
      <sheetName val="Sheet1"/>
      <sheetName val="Additions"/>
      <sheetName val="1611A.01a DHS op bal.-DUE"/>
      <sheetName val="icici fitl"/>
      <sheetName val="Section conclus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GenStaff"/>
      <sheetName val="Sp Exe"/>
      <sheetName val="XREF"/>
      <sheetName val="Cash flow details"/>
      <sheetName val="현금흐름표"/>
      <sheetName val="Balance sheet"/>
      <sheetName val="Inv - Revenue registry for PoC"/>
      <sheetName val="Drivers"/>
      <sheetName val="Key"/>
      <sheetName val="5. Provision for diminution"/>
      <sheetName val="Name Lists"/>
      <sheetName val="Breakup Value Working"/>
      <sheetName val="Schedules"/>
      <sheetName val="C120102"/>
      <sheetName val="p &amp;l stpwise"/>
      <sheetName val="wordsdata"/>
      <sheetName val="Tags"/>
      <sheetName val="UsahaTegas&gt;Maxis"/>
      <sheetName val="Call Mix &amp; Patterns"/>
      <sheetName val="Revenue chart"/>
      <sheetName val="Cash Flow Statement in millions"/>
      <sheetName val="NOA Data"/>
      <sheetName val="validation rules"/>
      <sheetName val="Computation"/>
      <sheetName val="J Superceeded"/>
      <sheetName val=""/>
      <sheetName val="3CD ANNEXURES"/>
      <sheetName val="Blng. Vs Coll."/>
      <sheetName val="Sweden payroll file"/>
      <sheetName val="1. Summary"/>
      <sheetName val="Work Done"/>
      <sheetName val="xSeries255"/>
      <sheetName val="Inventory Count Sheet "/>
      <sheetName val="Summary-TDS"/>
      <sheetName val="Cash Flow Statement"/>
      <sheetName val="MASTER SCHEDULE F"/>
      <sheetName val="RateAnalysis"/>
      <sheetName val="STEEL STRUCTURE"/>
      <sheetName val="factor"/>
      <sheetName val="Balance_sheet"/>
      <sheetName val="PRECAST lightconc-II"/>
      <sheetName val="Civil Boq"/>
      <sheetName val="2 BHK SMALL"/>
      <sheetName val="1BHK INTERNAL"/>
      <sheetName val="5.Crs. TB"/>
      <sheetName val="Inputs"/>
      <sheetName val="Dels"/>
      <sheetName val="DataValidation"/>
      <sheetName val="Variables"/>
      <sheetName val="Instructions"/>
      <sheetName val="Final 10A Summary 14.09.09"/>
      <sheetName val="REV_1702"/>
      <sheetName val="hoexp"/>
      <sheetName val="Tax Provision"/>
      <sheetName val="Labor abs-NMR"/>
      <sheetName val="BQLIST"/>
      <sheetName val="final abstract"/>
      <sheetName val="Wag&amp;Sal"/>
      <sheetName val="Controls"/>
      <sheetName val="est"/>
      <sheetName val="TAB 1"/>
      <sheetName val="2.Control Sheet"/>
      <sheetName val="Int on STDeposit"/>
      <sheetName val="NEES"/>
      <sheetName val="Rate Reco"/>
      <sheetName val="Revenue-Invoicewise"/>
      <sheetName val="Sheet3 (2)"/>
      <sheetName val="tb"/>
      <sheetName val="SITEL"/>
      <sheetName val="MF NAV&amp;MARKET VALUE 31.03.2006"/>
      <sheetName val="sum"/>
      <sheetName val="buy"/>
      <sheetName val="INVSTS QUANT-NOTES"/>
      <sheetName val="NAV Vs COST"/>
      <sheetName val="drs"/>
      <sheetName val="TVM'S COPY OF  AUDITOR FORMAT"/>
      <sheetName val="MACHINES_BUILT"/>
      <sheetName val="CMA Sampling Apr-Jun"/>
      <sheetName val="lead"/>
      <sheetName val="Investments"/>
      <sheetName val="Service Tax payable"/>
      <sheetName val="Ward areas"/>
      <sheetName val="PlantControl"/>
      <sheetName val="A-100전제"/>
      <sheetName val="Consolidated"/>
      <sheetName val="Oustanding Balances"/>
      <sheetName val="pl"/>
      <sheetName val="12.Consolidated- TB-Mar'12"/>
      <sheetName val="TRK-act01"/>
      <sheetName val="TRK-bud02"/>
      <sheetName val="TRK-act02"/>
      <sheetName val="LS"/>
      <sheetName val="Sch M-O"/>
      <sheetName val="Data"/>
      <sheetName val="WPC"/>
      <sheetName val="GL Codes"/>
      <sheetName val="US$98"/>
      <sheetName val="AN_Input"/>
      <sheetName val="HSA"/>
      <sheetName val="Begining_Control"/>
      <sheetName val="1. IC Debtors "/>
      <sheetName val="Corp BS"/>
      <sheetName val="Cash Flow Statement in ml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LOSS BOOKING"/>
      <sheetName val="Oustanding Balances"/>
      <sheetName val="7.875%"/>
      <sheetName val="8.500%"/>
      <sheetName val="31.3LOANBAL"/>
      <sheetName val="MONTHWISE"/>
      <sheetName val="swaps"/>
      <sheetName val="var summ"/>
      <sheetName val="EF"/>
      <sheetName val="41"/>
      <sheetName val="11"/>
      <sheetName val="Sheet5"/>
      <sheetName val="12"/>
      <sheetName val="16"/>
      <sheetName val="jojo-17"/>
      <sheetName val="17 "/>
      <sheetName val="TISCO13th bill"/>
      <sheetName val="discount"/>
      <sheetName val="av rate"/>
      <sheetName val="XREF"/>
      <sheetName val="Tickmarks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  <sheetName val="X-Bar &amp; R - Proc Cap (Si)"/>
      <sheetName val="X-Bar -  Tests (Si)"/>
      <sheetName val="Fixed Assets"/>
      <sheetName val="LOSS_BOOKING"/>
      <sheetName val="Oustanding_Balances"/>
      <sheetName val="7_875%"/>
      <sheetName val="8_500%"/>
      <sheetName val="31_3LOANBAL"/>
      <sheetName val="var_summ"/>
      <sheetName val="17_"/>
      <sheetName val="TISCO13th_bill"/>
      <sheetName val="av_rate"/>
      <sheetName val="profit_on_repat"/>
      <sheetName val="cd_etc"/>
      <sheetName val="Issue_exp"/>
      <sheetName val="X-Bar_&amp;_R_-_Proc_Cap_(Si)"/>
      <sheetName val="X-Bar_-__Tests_(Si)"/>
      <sheetName val="Fixed_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8">
          <cell r="J28">
            <v>-103028415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A3">
            <v>230585303.5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 done"/>
      <sheetName val="Schedule"/>
      <sheetName val="FA Reg Summary"/>
      <sheetName val="FA Register"/>
      <sheetName val="XREF"/>
      <sheetName val="Tickmarks"/>
      <sheetName val="#RE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BTORS"/>
      <sheetName val="CREDITR"/>
      <sheetName val="DEBTORS-AGEING"/>
      <sheetName val="SSI-&gt;30 Days"/>
      <sheetName val="QTLY-RESULTS"/>
      <sheetName val="Cash Flow Backup"/>
      <sheetName val="Mg remuner"/>
      <sheetName val="BS"/>
      <sheetName val="P&amp;L"/>
      <sheetName val="Cash Flow"/>
      <sheetName val="1,2.3,4"/>
      <sheetName val="5"/>
      <sheetName val="6,7,8"/>
      <sheetName val="9,10,11"/>
      <sheetName val="12,13"/>
      <sheetName val="14,15"/>
      <sheetName val="GROUPINGS"/>
      <sheetName val="MAT -CURRENT TAX"/>
      <sheetName val="FBT"/>
      <sheetName val="Dep-Vehicle-IT"/>
      <sheetName val="WIP-FG"/>
      <sheetName val="FG-VAL"/>
      <sheetName val="Break-up"/>
      <sheetName val="Selling &amp; Dis."/>
      <sheetName val="PL-Directors"/>
      <sheetName val="Anyl 1,2"/>
      <sheetName val="Anal-3"/>
      <sheetName val="Anly-4"/>
      <sheetName val="Utilities"/>
      <sheetName val="Production oh"/>
      <sheetName val="BILBL"/>
      <sheetName val="CONBL"/>
      <sheetName val="MBL"/>
      <sheetName val="UB"/>
      <sheetName val="LP"/>
      <sheetName val="Part IV"/>
      <sheetName val="XREF"/>
      <sheetName val="CONBL 200708"/>
      <sheetName val="Assumptions"/>
      <sheetName val="C Y Ent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F19">
            <v>111651600</v>
          </cell>
        </row>
      </sheetData>
      <sheetData sheetId="12"/>
      <sheetData sheetId="13">
        <row r="14">
          <cell r="E14">
            <v>46985481</v>
          </cell>
        </row>
      </sheetData>
      <sheetData sheetId="14">
        <row r="15">
          <cell r="N15">
            <v>13521452</v>
          </cell>
        </row>
      </sheetData>
      <sheetData sheetId="15">
        <row r="13">
          <cell r="F13">
            <v>34793</v>
          </cell>
        </row>
      </sheetData>
      <sheetData sheetId="16"/>
      <sheetData sheetId="17">
        <row r="173">
          <cell r="Q173">
            <v>6867411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GAAP standalone groupin (2)"/>
      <sheetName val="Consol Schudules - US GAAP "/>
      <sheetName val="consol schedules - Indian GAAP "/>
      <sheetName val="UGAAP standalone groupin"/>
      <sheetName val="Pivot - Elimination entries "/>
      <sheetName val="Note Lines - Grouping View"/>
      <sheetName val="C Y Entries"/>
      <sheetName val="XREF"/>
      <sheetName val="Tickmarks"/>
      <sheetName val="Analytical"/>
      <sheetName val="US GAAP 2005-DH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v"/>
      <sheetName val="4"/>
      <sheetName val="5"/>
      <sheetName val="6"/>
      <sheetName val="7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9"/>
      <sheetName val="30"/>
      <sheetName val="31"/>
      <sheetName val="32"/>
      <sheetName val="33"/>
      <sheetName val="34"/>
      <sheetName val="35"/>
      <sheetName val="36"/>
      <sheetName val="37"/>
      <sheetName val="39"/>
      <sheetName val="40"/>
      <sheetName val="41"/>
      <sheetName val="PG42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현장지지물물량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Notes 32 - 39"/>
      <sheetName val="FORM-16"/>
      <sheetName val="H"/>
      <sheetName val="XREF"/>
      <sheetName val="견적기준"/>
      <sheetName val="Voucher"/>
      <sheetName val="Data"/>
      <sheetName val="Boq"/>
      <sheetName val="Account_NO_Co_code"/>
      <sheetName val="Control"/>
      <sheetName val="SITEL"/>
      <sheetName val="sheet2"/>
      <sheetName val="Surg.order-sizemix"/>
      <sheetName val="OLD P.S"/>
      <sheetName val="EXPENSES"/>
      <sheetName val="Model (Not Merged)"/>
      <sheetName val="?????"/>
      <sheetName val="inv07_08"/>
      <sheetName val="#REF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Notes_32_-_39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Notes_32_-_391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Notes_32_-_392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Notes_32_-_393"/>
      <sheetName val="1"/>
      <sheetName val="Stock Cal"/>
      <sheetName val="NSR_E"/>
      <sheetName val="TOT_COST"/>
      <sheetName val="List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Notes_32_-_394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Notes_32_-_395"/>
      <sheetName val="Parameters_English"/>
      <sheetName val="C図面拾い"/>
      <sheetName val="Tickmarks"/>
      <sheetName val="合成単価作成・-BLDG"/>
      <sheetName val="Pile径1m･27"/>
      <sheetName val="Jind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BS"/>
      <sheetName val="1-PL"/>
      <sheetName val="1-CF"/>
      <sheetName val="Sheet1"/>
      <sheetName val="Sheet2"/>
      <sheetName val="Sheet3"/>
      <sheetName val="taco|sep03"/>
      <sheetName val="taco|sep02"/>
      <sheetName val="#REF"/>
      <sheetName val="업무분장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BS"/>
      <sheetName val="J150 승인진도관리 LIST"/>
      <sheetName val="보조부문비배부"/>
      <sheetName val="Sheet1"/>
      <sheetName val="total"/>
      <sheetName val="5"/>
      <sheetName val="Sheet11"/>
      <sheetName val="WELDING"/>
      <sheetName val="FUEL FILLER"/>
      <sheetName val="Errors_130303"/>
      <sheetName val="XREF"/>
      <sheetName val="금융"/>
      <sheetName val="은행"/>
      <sheetName val="리스"/>
      <sheetName val="보험"/>
      <sheetName val="원본1"/>
      <sheetName val="MH_생산"/>
      <sheetName val="PL"/>
      <sheetName val="TEMP1"/>
      <sheetName val="TEMP2"/>
      <sheetName val="제조부문배부"/>
      <sheetName val="TABLE DB"/>
      <sheetName val="쌍용 data base"/>
      <sheetName val="산출기준(파견전산실)"/>
      <sheetName val="Menu_Link"/>
      <sheetName val="부서코드표"/>
      <sheetName val="TMFL Receipt"/>
      <sheetName val="BCR원본"/>
      <sheetName val="업무분장_"/>
      <sheetName val="J150_승인진도관리_LIST"/>
      <sheetName val="FUEL_FILLER"/>
      <sheetName val="업무분장_1"/>
      <sheetName val="J150_승인진도관리_LIST1"/>
      <sheetName val="FUEL_FILLER1"/>
      <sheetName val="업무분장_2"/>
      <sheetName val="J150_승인진도관리_LIST2"/>
      <sheetName val="FUEL_FILLER2"/>
      <sheetName val="TABLE_DB"/>
      <sheetName val="쌍용_data_base"/>
      <sheetName val="TMFL_Receipt"/>
      <sheetName val="업무분장_3"/>
      <sheetName val="J150_승인진도관리_LIST3"/>
      <sheetName val="TABLE_DB1"/>
      <sheetName val="쌍용_data_base1"/>
      <sheetName val="FUEL_FILLER3"/>
      <sheetName val="TMFL_Receipt1"/>
      <sheetName val="외화금융(97-03)"/>
      <sheetName val="환산표"/>
      <sheetName val="99사업d"/>
      <sheetName val="data"/>
      <sheetName val="Jindal"/>
      <sheetName val="Eq. Mobilization"/>
      <sheetName val="차체"/>
      <sheetName val="COUNT STATUS"/>
      <sheetName val="CS-Prod"/>
      <sheetName val="Daten"/>
      <sheetName val="Vorjahr"/>
      <sheetName val="TKBN_TKBNA"/>
      <sheetName val="KTP_Apr10"/>
      <sheetName val="Wkz_PBD"/>
      <sheetName val="Sheet2"/>
      <sheetName val="실행철강하도"/>
      <sheetName val="외주현황.wq1"/>
      <sheetName val="카스코"/>
      <sheetName val="수정시산표"/>
      <sheetName val="8월"/>
      <sheetName val="주주명부&lt;끝&gt;"/>
      <sheetName val="reference"/>
      <sheetName val="Formula"/>
      <sheetName val="업체명"/>
      <sheetName val="PL6-Revenue Bridge"/>
      <sheetName val="업무분장_4"/>
      <sheetName val="J150_승인진도관리_LIST4"/>
      <sheetName val="FUEL_FILLER4"/>
      <sheetName val="TABLE_DB2"/>
      <sheetName val="쌍용_data_base2"/>
      <sheetName val="TMFL_Receipt2"/>
      <sheetName val="Fruit Pending Order"/>
      <sheetName val="Main"/>
      <sheetName val="Payroll_LOCAL"/>
      <sheetName val="Lead COC"/>
      <sheetName val="LEDGER"/>
      <sheetName val="손익계산서"/>
      <sheetName val="경도"/>
      <sheetName val="이자율"/>
      <sheetName val="현장"/>
      <sheetName val="TRIAL BALANCE"/>
      <sheetName val="Service Tax payable"/>
      <sheetName val="Pilotage"/>
      <sheetName val="99 조정금액"/>
      <sheetName val="WXY"/>
      <sheetName val="재고선1"/>
      <sheetName val="DBJK - Jan 2002"/>
      <sheetName val="현금"/>
      <sheetName val="재고자산"/>
      <sheetName val="FRDS9805"/>
      <sheetName val="출자한도"/>
      <sheetName val="현금및현금등가물1"/>
      <sheetName val="기안지"/>
      <sheetName val="Variables"/>
      <sheetName val="CU열교환기 평균생산"/>
      <sheetName val="CAUDIT"/>
      <sheetName val="절차서"/>
      <sheetName val="CU열교환기_평균생산"/>
      <sheetName val="업무분장_5"/>
      <sheetName val="J150_승인진도관리_LIST5"/>
      <sheetName val="FUEL_FILLER5"/>
      <sheetName val="TABLE_DB3"/>
      <sheetName val="쌍용_data_base3"/>
      <sheetName val="TMFL_Receipt3"/>
      <sheetName val="Eq__Mobilization"/>
      <sheetName val="COUNT_STATUS"/>
      <sheetName val="외주현황_wq1"/>
      <sheetName val="PL6-Revenue_Bridge"/>
      <sheetName val="Fruit_Pending_Order"/>
      <sheetName val="Lead_COC"/>
      <sheetName val="TRIAL_BALANCE"/>
      <sheetName val="Service_Tax_payable"/>
      <sheetName val="업무분장_6"/>
      <sheetName val="J150_승인진도관리_LIST6"/>
      <sheetName val="FUEL_FILLER6"/>
      <sheetName val="TABLE_DB4"/>
      <sheetName val="쌍용_data_base4"/>
      <sheetName val="TMFL_Receipt4"/>
      <sheetName val="COUNT_STATUS1"/>
      <sheetName val="업무분장_7"/>
      <sheetName val="J150_승인진도관리_LIST7"/>
      <sheetName val="FUEL_FILLER7"/>
      <sheetName val="TABLE_DB5"/>
      <sheetName val="쌍용_data_base5"/>
      <sheetName val="TMFL_Receipt5"/>
      <sheetName val="COUNT_STATUS2"/>
      <sheetName val="업무분장_8"/>
      <sheetName val="J150_승인진도관리_LIST8"/>
      <sheetName val="FUEL_FILLER8"/>
      <sheetName val="TABLE_DB6"/>
      <sheetName val="쌍용_data_base6"/>
      <sheetName val="TMFL_Receipt6"/>
      <sheetName val="COUNT_STATUS3"/>
      <sheetName val="업무분장_9"/>
      <sheetName val="J150_승인진도관리_LIST9"/>
      <sheetName val="FUEL_FILLER9"/>
      <sheetName val="TABLE_DB7"/>
      <sheetName val="쌍용_data_base7"/>
      <sheetName val="TMFL_Receipt7"/>
      <sheetName val="COUNT_STATUS4"/>
      <sheetName val="시산표"/>
      <sheetName val="원가"/>
      <sheetName val="CSCT(지분법)"/>
      <sheetName val="기본정보"/>
      <sheetName val="식음료"/>
      <sheetName val="96"/>
      <sheetName val="현금예금"/>
      <sheetName val="2.대외공문"/>
      <sheetName val="cd-실적"/>
      <sheetName val="전체지분도"/>
      <sheetName val="Graph"/>
      <sheetName val="engline"/>
      <sheetName val="GRACE"/>
      <sheetName val="TAB 1"/>
      <sheetName val="2.Control Sheet"/>
      <sheetName val="3.원본1"/>
      <sheetName val="Master"/>
      <sheetName val="MARCH"/>
      <sheetName val="SEP "/>
      <sheetName val="경비공통"/>
      <sheetName val="TB March 2002"/>
      <sheetName val="Article"/>
      <sheetName val="세무서코드"/>
      <sheetName val="Plant"/>
      <sheetName val="Year_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il_Mar'25_31032025"/>
      <sheetName val="GS_OERC (SAP)"/>
      <sheetName val="BS_OERC(SAP)"/>
      <sheetName val="far"/>
      <sheetName val="Sheet1"/>
      <sheetName val="Pvt_rev"/>
      <sheetName val="Total Rev_FY_24-25"/>
    </sheetNames>
    <sheetDataSet>
      <sheetData sheetId="0"/>
      <sheetData sheetId="1"/>
      <sheetData sheetId="2">
        <row r="76">
          <cell r="D76">
            <v>58801117842.400002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il_Mar'25_31032025"/>
      <sheetName val="GS_OERC (SAP)"/>
      <sheetName val="BS_OERC(SAP)"/>
      <sheetName val="R&amp;M|A&amp;G"/>
      <sheetName val="far"/>
      <sheetName val="Sheet1"/>
      <sheetName val="Pvt_rev"/>
      <sheetName val="Total Rev_FY_24-25"/>
    </sheetNames>
    <sheetDataSet>
      <sheetData sheetId="0"/>
      <sheetData sheetId="1">
        <row r="1252">
          <cell r="E1252">
            <v>160034713</v>
          </cell>
        </row>
        <row r="1253">
          <cell r="E1253">
            <v>40865287</v>
          </cell>
        </row>
      </sheetData>
      <sheetData sheetId="2">
        <row r="89">
          <cell r="D89">
            <v>1151948257.22</v>
          </cell>
        </row>
        <row r="501">
          <cell r="C501">
            <v>34494429.980000019</v>
          </cell>
        </row>
        <row r="503">
          <cell r="C503">
            <v>2736131088.1999998</v>
          </cell>
        </row>
        <row r="507">
          <cell r="C507">
            <v>167418617.37</v>
          </cell>
        </row>
        <row r="509">
          <cell r="C509">
            <v>1408900940.23</v>
          </cell>
        </row>
        <row r="539">
          <cell r="C539">
            <v>562943847.15999997</v>
          </cell>
        </row>
        <row r="546">
          <cell r="C546">
            <v>560316021.42000008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joduck_SK_1"/>
      <sheetName val="Press BS"/>
      <sheetName val="Press PL"/>
      <sheetName val="Press CF "/>
      <sheetName val="TRAIL TPCL MAR'22"/>
      <sheetName val="Cash flow"/>
      <sheetName val="Notes"/>
      <sheetName val="Closing Entry"/>
      <sheetName val="RDA Q1"/>
      <sheetName val="RDA Q2"/>
      <sheetName val="RDA"/>
      <sheetName val="Profit Driver Q1"/>
      <sheetName val="Profit Driver Q2"/>
      <sheetName val="TAX Q2"/>
      <sheetName val="Profit Driver"/>
      <sheetName val="Tax2021"/>
      <sheetName val="CL Entry Q2"/>
      <sheetName val="CL Mar 21 P&amp;L"/>
      <sheetName val="TAX Q1"/>
      <sheetName val="CWIP to Inventory"/>
      <sheetName val="Acturial"/>
      <sheetName val="BS"/>
      <sheetName val="PL"/>
      <sheetName val="CF"/>
      <sheetName val="SOCIE"/>
      <sheetName val="1-5"/>
      <sheetName val="3-5"/>
      <sheetName val=" 6"/>
      <sheetName val="7"/>
      <sheetName val="8-14"/>
      <sheetName val="1-3"/>
      <sheetName val="4.01"/>
      <sheetName val="4.02-4.04"/>
      <sheetName val="4.05-5"/>
      <sheetName val="6"/>
      <sheetName val="7-16"/>
      <sheetName val="Sheet6"/>
      <sheetName val="17-18"/>
      <sheetName val="19"/>
      <sheetName val="20-26"/>
      <sheetName val="27"/>
      <sheetName val="28-31"/>
      <sheetName val="32-35"/>
      <sheetName val="36-38"/>
      <sheetName val="39"/>
      <sheetName val="40"/>
      <sheetName val="RPT GL"/>
      <sheetName val="41-old"/>
      <sheetName val="41-NOT TO CONSIDER"/>
      <sheetName val="41"/>
      <sheetName val="42"/>
      <sheetName val="43-45"/>
      <sheetName val="46-51"/>
      <sheetName val="EPS Working"/>
      <sheetName val="RDA (24-25)"/>
      <sheetName val="Net RDA"/>
      <sheetName val="43"/>
      <sheetName val="PENDING"/>
      <sheetName val="RDA-DT"/>
      <sheetName val="ROE"/>
      <sheetName val="TAX "/>
      <sheetName val="DT Calc"/>
      <sheetName val="Profit Driver "/>
      <sheetName val="CL Entry Mar'25"/>
      <sheetName val="Trial-Ind AS"/>
      <sheetName val="Sheet4"/>
      <sheetName val="round"/>
      <sheetName val="CL Entry Mar'23"/>
      <sheetName val="Trial 1"/>
      <sheetName val="Mar 22 Trial"/>
      <sheetName val="Dec 21 Trial"/>
      <sheetName val="30 sept trial 2021"/>
      <sheetName val="Sheet5"/>
      <sheetName val="Sheet2"/>
      <sheetName val="Sheet3"/>
      <sheetName val="30th june trial"/>
      <sheetName val="Mar 21 Trial"/>
      <sheetName val="Trial"/>
      <sheetName val="Sheet1"/>
      <sheetName val="Data Req"/>
      <sheetName val="Entry Pen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41">
          <cell r="I41">
            <v>49.949681763000001</v>
          </cell>
        </row>
        <row r="42">
          <cell r="I42">
            <v>10.919263809</v>
          </cell>
        </row>
        <row r="126">
          <cell r="I126">
            <v>14.717909560000001</v>
          </cell>
        </row>
        <row r="129">
          <cell r="I129">
            <v>4.9120478509999996</v>
          </cell>
        </row>
        <row r="208">
          <cell r="I208">
            <v>559.33765488300003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T-1"/>
      <sheetName val="T-2(24-25)"/>
      <sheetName val="T-2(1st six mth)"/>
      <sheetName val="T-3(23-24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Cost Allocation"/>
      <sheetName val="loan&amp;int"/>
      <sheetName val="DEPCAL"/>
      <sheetName val="CWIP"/>
      <sheetName val="ASL"/>
      <sheetName val="Demography"/>
      <sheetName val="Tariff 25-26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2">
          <cell r="H12">
            <v>2116.5939400000002</v>
          </cell>
        </row>
        <row r="27">
          <cell r="H27">
            <v>1410.77396</v>
          </cell>
        </row>
        <row r="30">
          <cell r="H30">
            <v>9008.6184499999999</v>
          </cell>
        </row>
        <row r="31">
          <cell r="H31">
            <v>3215.4881496244307</v>
          </cell>
        </row>
        <row r="33">
          <cell r="I33">
            <v>2009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6">
          <cell r="M46">
            <v>30480.313165399988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C703-25CF-4C1D-BEAC-278CB7361DD5}">
  <sheetPr>
    <tabColor theme="5" tint="-0.499984740745262"/>
  </sheetPr>
  <dimension ref="B1:O55"/>
  <sheetViews>
    <sheetView showGridLines="0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RowHeight="14.5" x14ac:dyDescent="0.35"/>
  <cols>
    <col min="2" max="2" width="48" customWidth="1"/>
    <col min="3" max="3" width="11.90625" customWidth="1"/>
    <col min="4" max="4" width="12.54296875" customWidth="1"/>
    <col min="5" max="5" width="12.90625" customWidth="1"/>
    <col min="6" max="6" width="14" bestFit="1" customWidth="1"/>
    <col min="8" max="8" width="42.54296875" bestFit="1" customWidth="1"/>
  </cols>
  <sheetData>
    <row r="1" spans="2:15" ht="15" thickBot="1" x14ac:dyDescent="0.4"/>
    <row r="2" spans="2:15" ht="15" thickBot="1" x14ac:dyDescent="0.4">
      <c r="B2" s="331" t="s">
        <v>0</v>
      </c>
      <c r="C2" s="332"/>
      <c r="D2" s="332"/>
      <c r="E2" s="333"/>
    </row>
    <row r="3" spans="2:15" ht="15" thickBot="1" x14ac:dyDescent="0.4">
      <c r="B3" s="334" t="s">
        <v>290</v>
      </c>
      <c r="C3" s="335"/>
      <c r="D3" s="335"/>
      <c r="E3" s="336"/>
    </row>
    <row r="4" spans="2:15" ht="57.5" customHeight="1" thickBot="1" x14ac:dyDescent="0.4">
      <c r="B4" s="245" t="s">
        <v>2</v>
      </c>
      <c r="C4" s="246" t="s">
        <v>187</v>
      </c>
      <c r="D4" s="246" t="s">
        <v>186</v>
      </c>
      <c r="E4" s="247" t="s">
        <v>185</v>
      </c>
    </row>
    <row r="5" spans="2:15" ht="15" thickBot="1" x14ac:dyDescent="0.4">
      <c r="B5" s="245" t="s">
        <v>3</v>
      </c>
      <c r="C5" s="248"/>
      <c r="D5" s="248"/>
      <c r="E5" s="249"/>
    </row>
    <row r="6" spans="2:15" ht="15" thickBot="1" x14ac:dyDescent="0.4">
      <c r="B6" s="78" t="s">
        <v>316</v>
      </c>
      <c r="C6" s="79">
        <v>5528.46</v>
      </c>
      <c r="D6" s="80">
        <v>5727.2057677000003</v>
      </c>
      <c r="E6" s="235">
        <f>D6-E43</f>
        <v>5828.2398703731988</v>
      </c>
      <c r="F6" s="1"/>
      <c r="G6" s="81"/>
      <c r="H6" s="1"/>
    </row>
    <row r="7" spans="2:15" ht="15" thickBot="1" x14ac:dyDescent="0.4">
      <c r="B7" s="78" t="s">
        <v>175</v>
      </c>
      <c r="C7" s="79">
        <v>580.57000000000005</v>
      </c>
      <c r="D7" s="80">
        <v>528.31165314000009</v>
      </c>
      <c r="E7" s="235">
        <f>'FY 23-24'!J25</f>
        <v>534.0254738440002</v>
      </c>
      <c r="F7" s="81"/>
      <c r="G7" s="81">
        <f>E7+E8+E9-E20</f>
        <v>922.13049653700023</v>
      </c>
      <c r="J7" s="82"/>
      <c r="K7" s="36"/>
    </row>
    <row r="8" spans="2:15" ht="15" thickBot="1" x14ac:dyDescent="0.4">
      <c r="B8" s="78" t="s">
        <v>6</v>
      </c>
      <c r="C8" s="79">
        <v>281.99</v>
      </c>
      <c r="D8" s="80">
        <v>244.34907565200001</v>
      </c>
      <c r="E8" s="235">
        <f>'FY 23-24'!D35</f>
        <v>244.35000000000002</v>
      </c>
      <c r="F8" s="81"/>
      <c r="G8" s="81"/>
    </row>
    <row r="9" spans="2:15" ht="15" thickBot="1" x14ac:dyDescent="0.4">
      <c r="B9" s="78" t="s">
        <v>7</v>
      </c>
      <c r="C9" s="79">
        <v>158.12</v>
      </c>
      <c r="D9" s="80">
        <v>168.64</v>
      </c>
      <c r="E9" s="235">
        <f>'FY 23-24'!J43</f>
        <v>169.41643369300002</v>
      </c>
      <c r="F9" s="1"/>
      <c r="G9" s="81"/>
      <c r="O9" s="233" t="s">
        <v>291</v>
      </c>
    </row>
    <row r="10" spans="2:15" ht="15" thickBot="1" x14ac:dyDescent="0.4">
      <c r="B10" s="78" t="s">
        <v>8</v>
      </c>
      <c r="C10" s="79">
        <v>62.52</v>
      </c>
      <c r="D10" s="80">
        <v>238.85883749999999</v>
      </c>
      <c r="E10" s="235">
        <f>'FY 23-24'!D43</f>
        <v>62.858837525580014</v>
      </c>
      <c r="F10" s="1"/>
      <c r="G10" s="81"/>
    </row>
    <row r="11" spans="2:15" ht="15" thickBot="1" x14ac:dyDescent="0.4">
      <c r="B11" s="78" t="s">
        <v>9</v>
      </c>
      <c r="C11" s="79">
        <v>72.930000000000007</v>
      </c>
      <c r="D11" s="80">
        <v>106.08042640800001</v>
      </c>
      <c r="E11" s="235">
        <f>'FY 23-24'!F64</f>
        <v>90.480426408000028</v>
      </c>
      <c r="F11" s="1"/>
      <c r="G11" s="81"/>
    </row>
    <row r="12" spans="2:15" ht="14.5" customHeight="1" thickBot="1" x14ac:dyDescent="0.4">
      <c r="B12" s="78" t="s">
        <v>11</v>
      </c>
      <c r="C12" s="80">
        <v>72.06</v>
      </c>
      <c r="D12" s="80">
        <v>74.725508171000001</v>
      </c>
      <c r="E12" s="235">
        <f>D12</f>
        <v>74.725508171000001</v>
      </c>
      <c r="F12" s="1"/>
      <c r="G12" s="81"/>
    </row>
    <row r="13" spans="2:15" ht="15" thickBot="1" x14ac:dyDescent="0.4">
      <c r="B13" s="78" t="s">
        <v>10</v>
      </c>
      <c r="C13" s="80">
        <v>53.87</v>
      </c>
      <c r="D13" s="80">
        <f>(3226874+28080857.09)/10^7</f>
        <v>3.1307731090000002</v>
      </c>
      <c r="E13" s="235">
        <f>'Interest Costs FY 24'!I13</f>
        <v>16.362737406627634</v>
      </c>
      <c r="F13" s="1"/>
      <c r="G13" s="81"/>
    </row>
    <row r="14" spans="2:15" ht="15" thickBot="1" x14ac:dyDescent="0.4">
      <c r="B14" s="78" t="s">
        <v>12</v>
      </c>
      <c r="C14" s="79">
        <v>45.57</v>
      </c>
      <c r="D14" s="80">
        <f>(246979154.21)/10^7</f>
        <v>24.697915421000001</v>
      </c>
      <c r="E14" s="235">
        <f>'Interest Costs FY 24'!F34</f>
        <v>53.716523376499282</v>
      </c>
      <c r="F14" s="1"/>
      <c r="G14" s="81"/>
    </row>
    <row r="15" spans="2:15" ht="15" thickBot="1" x14ac:dyDescent="0.4">
      <c r="B15" s="83" t="s">
        <v>88</v>
      </c>
      <c r="C15" s="79"/>
      <c r="D15" s="80"/>
      <c r="E15" s="330"/>
      <c r="F15" s="1"/>
      <c r="G15" s="81"/>
    </row>
    <row r="16" spans="2:15" ht="15" thickBot="1" x14ac:dyDescent="0.4">
      <c r="B16" s="78" t="s">
        <v>387</v>
      </c>
      <c r="C16" s="79"/>
      <c r="D16" s="80"/>
      <c r="E16" s="330">
        <f>E53</f>
        <v>13.231964297627632</v>
      </c>
      <c r="F16" s="1"/>
      <c r="G16" s="81"/>
    </row>
    <row r="17" spans="2:9" ht="15" thickBot="1" x14ac:dyDescent="0.4">
      <c r="B17" s="78" t="s">
        <v>388</v>
      </c>
      <c r="C17" s="79"/>
      <c r="D17" s="80"/>
      <c r="E17" s="330">
        <f t="shared" ref="E17:E18" si="0">E54</f>
        <v>13.231964297627632</v>
      </c>
      <c r="F17" s="1"/>
      <c r="G17" s="81"/>
    </row>
    <row r="18" spans="2:9" ht="15" thickBot="1" x14ac:dyDescent="0.4">
      <c r="B18" s="78" t="s">
        <v>389</v>
      </c>
      <c r="C18" s="79"/>
      <c r="D18" s="80"/>
      <c r="E18" s="330">
        <f t="shared" si="0"/>
        <v>13.231964297627632</v>
      </c>
      <c r="F18" s="1"/>
      <c r="G18" s="81"/>
    </row>
    <row r="19" spans="2:9" ht="15" thickBot="1" x14ac:dyDescent="0.4">
      <c r="B19" s="83" t="s">
        <v>13</v>
      </c>
      <c r="C19" s="84">
        <f>SUM(C6:C14)</f>
        <v>6856.09</v>
      </c>
      <c r="D19" s="85">
        <f>SUM(D6:D14)</f>
        <v>7115.9999571010012</v>
      </c>
      <c r="E19" s="297">
        <f>SUM(E6:E16)-E17+E18</f>
        <v>7087.407775095533</v>
      </c>
      <c r="F19" s="1"/>
      <c r="G19" s="81"/>
    </row>
    <row r="20" spans="2:9" ht="15" thickBot="1" x14ac:dyDescent="0.4">
      <c r="B20" s="78" t="s">
        <v>14</v>
      </c>
      <c r="C20" s="80">
        <v>25.67</v>
      </c>
      <c r="D20" s="80">
        <v>25.661411000000001</v>
      </c>
      <c r="E20" s="240">
        <f>D20</f>
        <v>25.661411000000001</v>
      </c>
      <c r="G20" s="81"/>
    </row>
    <row r="21" spans="2:9" ht="15" thickBot="1" x14ac:dyDescent="0.4">
      <c r="B21" s="78" t="s">
        <v>92</v>
      </c>
      <c r="C21" s="80">
        <v>17.579999999999998</v>
      </c>
      <c r="D21" s="80">
        <v>2.773504322</v>
      </c>
      <c r="E21" s="240">
        <f>D21</f>
        <v>2.773504322</v>
      </c>
      <c r="G21" s="81"/>
    </row>
    <row r="22" spans="2:9" ht="15" thickBot="1" x14ac:dyDescent="0.4">
      <c r="B22" s="225" t="s">
        <v>15</v>
      </c>
      <c r="C22" s="226">
        <f>C19-C20-C21</f>
        <v>6812.84</v>
      </c>
      <c r="D22" s="227">
        <f t="shared" ref="D22" si="1">D19-D20-D21</f>
        <v>7087.5650417790011</v>
      </c>
      <c r="E22" s="227">
        <f>E19-E20-E21</f>
        <v>7058.9728597735329</v>
      </c>
      <c r="F22" s="1"/>
      <c r="G22" s="81"/>
    </row>
    <row r="23" spans="2:9" ht="15" thickBot="1" x14ac:dyDescent="0.4">
      <c r="B23" s="78" t="s">
        <v>93</v>
      </c>
      <c r="C23" s="142">
        <v>0</v>
      </c>
      <c r="D23" s="80">
        <v>73.918901939999998</v>
      </c>
      <c r="E23" s="240">
        <f>'FY 23-24'!F81</f>
        <v>30.948900582936091</v>
      </c>
      <c r="F23" s="1"/>
      <c r="G23" s="2"/>
    </row>
    <row r="24" spans="2:9" ht="15" thickBot="1" x14ac:dyDescent="0.4">
      <c r="B24" s="78" t="s">
        <v>94</v>
      </c>
      <c r="C24" s="80">
        <v>57.59</v>
      </c>
      <c r="D24" s="80">
        <v>92.033803223687983</v>
      </c>
      <c r="E24" s="240">
        <f>'FY 23-24'!F78</f>
        <v>92.020348395672002</v>
      </c>
      <c r="F24" s="1"/>
      <c r="G24" s="81"/>
    </row>
    <row r="25" spans="2:9" ht="15" thickBot="1" x14ac:dyDescent="0.4">
      <c r="B25" s="78" t="s">
        <v>386</v>
      </c>
      <c r="C25" s="80"/>
      <c r="D25" s="79"/>
      <c r="E25" s="240">
        <v>13.372534244713748</v>
      </c>
      <c r="F25" s="1"/>
      <c r="G25" s="81"/>
    </row>
    <row r="26" spans="2:9" ht="15" thickBot="1" x14ac:dyDescent="0.4">
      <c r="B26" s="86" t="s">
        <v>74</v>
      </c>
      <c r="C26" s="87">
        <f>C23+C24</f>
        <v>57.59</v>
      </c>
      <c r="D26" s="87">
        <f>D23+D24</f>
        <v>165.95270516368799</v>
      </c>
      <c r="E26" s="87">
        <f>E23+E24+E25</f>
        <v>136.34178322332184</v>
      </c>
      <c r="G26" s="2"/>
    </row>
    <row r="27" spans="2:9" ht="15" thickBot="1" x14ac:dyDescent="0.4">
      <c r="B27" s="225" t="s">
        <v>17</v>
      </c>
      <c r="C27" s="227">
        <f>C22+C26</f>
        <v>6870.43</v>
      </c>
      <c r="D27" s="227">
        <f>D22+D26</f>
        <v>7253.517746942689</v>
      </c>
      <c r="E27" s="227">
        <f>E22+E26</f>
        <v>7195.3146429968547</v>
      </c>
      <c r="F27" s="1"/>
      <c r="G27" s="81"/>
      <c r="I27" s="100"/>
    </row>
    <row r="28" spans="2:9" ht="15" thickBot="1" x14ac:dyDescent="0.4">
      <c r="B28" s="78" t="s">
        <v>318</v>
      </c>
      <c r="C28" s="79">
        <v>400.33</v>
      </c>
      <c r="D28" s="80">
        <f>287.775466198+64.2192046+197.46974783</f>
        <v>549.46441862799998</v>
      </c>
      <c r="E28" s="240">
        <f>'FY 23-24'!D100</f>
        <v>493.00388871734998</v>
      </c>
      <c r="G28" s="81"/>
    </row>
    <row r="29" spans="2:9" ht="15" thickBot="1" x14ac:dyDescent="0.4">
      <c r="B29" s="225" t="s">
        <v>95</v>
      </c>
      <c r="C29" s="227">
        <f>C27-C28</f>
        <v>6470.1</v>
      </c>
      <c r="D29" s="227">
        <f>D27-D28</f>
        <v>6704.0533283146888</v>
      </c>
      <c r="E29" s="227">
        <f>E27-E28</f>
        <v>6702.3107542795051</v>
      </c>
      <c r="F29" s="1"/>
      <c r="G29" s="81"/>
    </row>
    <row r="30" spans="2:9" ht="15" thickBot="1" x14ac:dyDescent="0.4">
      <c r="B30" s="78" t="s">
        <v>189</v>
      </c>
      <c r="C30" s="80">
        <v>277.38</v>
      </c>
      <c r="D30" s="80"/>
      <c r="E30" s="80"/>
      <c r="G30" s="81"/>
      <c r="H30" s="41"/>
    </row>
    <row r="31" spans="2:9" ht="15" thickBot="1" x14ac:dyDescent="0.4">
      <c r="B31" s="225" t="s">
        <v>20</v>
      </c>
      <c r="C31" s="227">
        <f>C29-C30</f>
        <v>6192.72</v>
      </c>
      <c r="D31" s="227">
        <f t="shared" ref="D31" si="2">D29-D30</f>
        <v>6704.0533283146888</v>
      </c>
      <c r="E31" s="227">
        <f>E29-E30</f>
        <v>6702.3107542795051</v>
      </c>
      <c r="F31" s="1"/>
      <c r="G31" s="2"/>
    </row>
    <row r="32" spans="2:9" ht="15" thickBot="1" x14ac:dyDescent="0.4">
      <c r="B32" s="225" t="s">
        <v>21</v>
      </c>
      <c r="C32" s="226">
        <v>6251.99</v>
      </c>
      <c r="D32" s="227">
        <v>6238.1740096490012</v>
      </c>
      <c r="E32" s="227">
        <f>D32</f>
        <v>6238.1740096490012</v>
      </c>
      <c r="G32" s="81"/>
      <c r="H32" s="123"/>
    </row>
    <row r="33" spans="2:10" ht="15" thickBot="1" x14ac:dyDescent="0.4">
      <c r="B33" s="86" t="s">
        <v>343</v>
      </c>
      <c r="C33" s="87">
        <f>C32-C31</f>
        <v>59.269999999999527</v>
      </c>
      <c r="D33" s="87">
        <f>D32-D31</f>
        <v>-465.87931866568761</v>
      </c>
      <c r="E33" s="87">
        <f>E32-E31</f>
        <v>-464.13674463050393</v>
      </c>
      <c r="F33" s="1"/>
      <c r="G33" s="2"/>
      <c r="H33" s="123"/>
      <c r="J33" s="300"/>
    </row>
    <row r="34" spans="2:10" ht="15" thickBot="1" x14ac:dyDescent="0.4">
      <c r="B34" s="83" t="s">
        <v>23</v>
      </c>
      <c r="C34" s="84"/>
      <c r="D34" s="84"/>
      <c r="E34" s="88"/>
      <c r="G34" s="2"/>
      <c r="H34" s="123"/>
      <c r="I34" s="1"/>
    </row>
    <row r="35" spans="2:10" ht="15" thickBot="1" x14ac:dyDescent="0.4">
      <c r="B35" s="78" t="s">
        <v>24</v>
      </c>
      <c r="C35" s="79" t="s">
        <v>25</v>
      </c>
      <c r="D35" s="79" t="s">
        <v>26</v>
      </c>
      <c r="E35" s="90">
        <v>0.189</v>
      </c>
      <c r="G35" s="2"/>
      <c r="H35" s="123"/>
      <c r="I35" s="1"/>
    </row>
    <row r="36" spans="2:10" ht="15" thickBot="1" x14ac:dyDescent="0.4">
      <c r="B36" s="78" t="s">
        <v>27</v>
      </c>
      <c r="C36" s="79" t="s">
        <v>28</v>
      </c>
      <c r="D36" s="79" t="s">
        <v>29</v>
      </c>
      <c r="E36" s="91">
        <v>0.99</v>
      </c>
      <c r="G36" s="301"/>
      <c r="I36" s="1"/>
    </row>
    <row r="37" spans="2:10" ht="15" thickBot="1" x14ac:dyDescent="0.4">
      <c r="B37" s="78" t="s">
        <v>30</v>
      </c>
      <c r="C37" s="79" t="s">
        <v>28</v>
      </c>
      <c r="D37" s="79" t="s">
        <v>31</v>
      </c>
      <c r="E37" s="92">
        <f>1-(1-E35)/E36</f>
        <v>0.18080808080808086</v>
      </c>
      <c r="G37" s="2"/>
    </row>
    <row r="38" spans="2:10" ht="15" thickBot="1" x14ac:dyDescent="0.4">
      <c r="B38" s="78" t="s">
        <v>32</v>
      </c>
      <c r="C38" s="79" t="s">
        <v>33</v>
      </c>
      <c r="D38" s="79" t="s">
        <v>34</v>
      </c>
      <c r="E38" s="80">
        <v>10643.7347947786</v>
      </c>
      <c r="G38" s="1"/>
      <c r="I38" s="89"/>
    </row>
    <row r="39" spans="2:10" ht="15" thickBot="1" x14ac:dyDescent="0.4">
      <c r="B39" s="78" t="s">
        <v>35</v>
      </c>
      <c r="C39" s="79" t="s">
        <v>33</v>
      </c>
      <c r="D39" s="79" t="s">
        <v>36</v>
      </c>
      <c r="E39" s="80">
        <v>12752.41110445945</v>
      </c>
    </row>
    <row r="40" spans="2:10" ht="15" thickBot="1" x14ac:dyDescent="0.4">
      <c r="B40" s="78" t="s">
        <v>37</v>
      </c>
      <c r="C40" s="79" t="s">
        <v>33</v>
      </c>
      <c r="D40" s="79" t="s">
        <v>38</v>
      </c>
      <c r="E40" s="80">
        <f>E38/(1-E37)</f>
        <v>12992.96849177659</v>
      </c>
    </row>
    <row r="41" spans="2:10" ht="15" thickBot="1" x14ac:dyDescent="0.4">
      <c r="B41" s="78" t="s">
        <v>39</v>
      </c>
      <c r="C41" s="79" t="s">
        <v>40</v>
      </c>
      <c r="D41" s="79" t="s">
        <v>41</v>
      </c>
      <c r="E41" s="80">
        <f>E39-E40</f>
        <v>-240.55738731713973</v>
      </c>
    </row>
    <row r="42" spans="2:10" ht="15" thickBot="1" x14ac:dyDescent="0.4">
      <c r="B42" s="78" t="s">
        <v>188</v>
      </c>
      <c r="C42" s="79" t="s">
        <v>43</v>
      </c>
      <c r="D42" s="79" t="s">
        <v>44</v>
      </c>
      <c r="E42" s="79">
        <f>390+30</f>
        <v>420</v>
      </c>
    </row>
    <row r="43" spans="2:10" ht="29.5" thickBot="1" x14ac:dyDescent="0.4">
      <c r="B43" s="78" t="s">
        <v>45</v>
      </c>
      <c r="C43" s="79" t="s">
        <v>46</v>
      </c>
      <c r="D43" s="79" t="s">
        <v>47</v>
      </c>
      <c r="E43" s="80">
        <f>E41*E42/1000</f>
        <v>-101.03410267319867</v>
      </c>
    </row>
    <row r="44" spans="2:10" ht="29.5" thickBot="1" x14ac:dyDescent="0.4">
      <c r="B44" s="78" t="s">
        <v>48</v>
      </c>
      <c r="C44" s="79" t="s">
        <v>46</v>
      </c>
      <c r="D44" s="79" t="s">
        <v>49</v>
      </c>
      <c r="E44" s="80">
        <f>E43</f>
        <v>-101.03410267319867</v>
      </c>
    </row>
    <row r="45" spans="2:10" x14ac:dyDescent="0.35">
      <c r="G45" s="34"/>
    </row>
    <row r="46" spans="2:10" x14ac:dyDescent="0.35">
      <c r="G46" s="35"/>
      <c r="H46" s="35"/>
    </row>
    <row r="47" spans="2:10" x14ac:dyDescent="0.35">
      <c r="G47" s="1"/>
      <c r="H47" s="1"/>
      <c r="I47" s="1"/>
    </row>
    <row r="48" spans="2:10" x14ac:dyDescent="0.35">
      <c r="B48" t="s">
        <v>344</v>
      </c>
      <c r="E48" s="81">
        <v>42.826666001882899</v>
      </c>
      <c r="F48" s="1"/>
      <c r="G48" s="1"/>
      <c r="H48" s="1"/>
      <c r="I48" s="1"/>
    </row>
    <row r="49" spans="2:9" x14ac:dyDescent="0.35">
      <c r="B49" t="s">
        <v>345</v>
      </c>
      <c r="E49" s="81">
        <v>3.1307731090000002</v>
      </c>
      <c r="F49" s="1"/>
      <c r="G49" s="1"/>
      <c r="H49" s="1"/>
      <c r="I49" s="1"/>
    </row>
    <row r="50" spans="2:9" x14ac:dyDescent="0.35">
      <c r="B50" t="s">
        <v>346</v>
      </c>
      <c r="E50" s="81">
        <f>E48-E49</f>
        <v>39.695892892882895</v>
      </c>
      <c r="F50" s="1"/>
      <c r="G50" s="1"/>
      <c r="H50" s="1"/>
      <c r="I50" s="1"/>
    </row>
    <row r="51" spans="2:9" ht="15" thickBot="1" x14ac:dyDescent="0.4">
      <c r="G51" s="1"/>
      <c r="H51" s="1"/>
      <c r="I51" s="1"/>
    </row>
    <row r="52" spans="2:9" ht="15" thickBot="1" x14ac:dyDescent="0.4">
      <c r="B52" s="337" t="s">
        <v>88</v>
      </c>
      <c r="C52" s="338"/>
      <c r="D52" s="338"/>
      <c r="E52" s="339"/>
    </row>
    <row r="53" spans="2:9" ht="15" thickBot="1" x14ac:dyDescent="0.4">
      <c r="B53" s="83" t="s">
        <v>89</v>
      </c>
      <c r="C53" s="84"/>
      <c r="D53" s="84"/>
      <c r="E53" s="239">
        <f>E50/3</f>
        <v>13.231964297627632</v>
      </c>
    </row>
    <row r="54" spans="2:9" ht="15" thickBot="1" x14ac:dyDescent="0.4">
      <c r="B54" s="83" t="s">
        <v>90</v>
      </c>
      <c r="C54" s="84"/>
      <c r="D54" s="84"/>
      <c r="E54" s="239">
        <f>E50/3</f>
        <v>13.231964297627632</v>
      </c>
    </row>
    <row r="55" spans="2:9" ht="15" thickBot="1" x14ac:dyDescent="0.4">
      <c r="B55" s="83" t="s">
        <v>91</v>
      </c>
      <c r="C55" s="84"/>
      <c r="D55" s="84"/>
      <c r="E55" s="239">
        <f>E50/3</f>
        <v>13.231964297627632</v>
      </c>
    </row>
  </sheetData>
  <mergeCells count="3">
    <mergeCell ref="B2:E2"/>
    <mergeCell ref="B3:E3"/>
    <mergeCell ref="B52:E5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8ADC-9E65-4396-965D-79D57F121040}">
  <sheetPr>
    <tabColor theme="5" tint="0.39997558519241921"/>
  </sheetPr>
  <dimension ref="B2:Q66"/>
  <sheetViews>
    <sheetView showGridLines="0" topLeftCell="A19" zoomScale="90" zoomScaleNormal="90" workbookViewId="0">
      <selection activeCell="J4" sqref="J4"/>
    </sheetView>
  </sheetViews>
  <sheetFormatPr defaultRowHeight="14.5" x14ac:dyDescent="0.35"/>
  <cols>
    <col min="3" max="3" width="48.6328125" customWidth="1"/>
    <col min="4" max="4" width="19.1796875" bestFit="1" customWidth="1"/>
    <col min="5" max="5" width="16.81640625" customWidth="1"/>
    <col min="6" max="6" width="18.81640625" customWidth="1"/>
    <col min="7" max="8" width="16.81640625" customWidth="1"/>
    <col min="9" max="9" width="21.453125" customWidth="1"/>
    <col min="10" max="10" width="13.81640625" customWidth="1"/>
    <col min="11" max="11" width="18.1796875" customWidth="1"/>
    <col min="12" max="12" width="9.36328125" customWidth="1"/>
    <col min="13" max="13" width="16.36328125" customWidth="1"/>
    <col min="14" max="14" width="11.1796875" bestFit="1" customWidth="1"/>
    <col min="15" max="15" width="8.6328125" customWidth="1"/>
    <col min="16" max="16" width="21.36328125" bestFit="1" customWidth="1"/>
    <col min="17" max="17" width="8.1796875" customWidth="1"/>
    <col min="18" max="19" width="19.1796875" customWidth="1"/>
  </cols>
  <sheetData>
    <row r="2" spans="2:17" ht="15" thickBot="1" x14ac:dyDescent="0.4">
      <c r="B2" s="41" t="s">
        <v>98</v>
      </c>
    </row>
    <row r="3" spans="2:17" ht="87" x14ac:dyDescent="0.35">
      <c r="B3" s="250" t="s">
        <v>96</v>
      </c>
      <c r="C3" s="251" t="s">
        <v>2</v>
      </c>
      <c r="D3" s="252" t="s">
        <v>99</v>
      </c>
      <c r="E3" s="253" t="s">
        <v>114</v>
      </c>
      <c r="F3" s="253" t="s">
        <v>100</v>
      </c>
      <c r="G3" s="253" t="s">
        <v>101</v>
      </c>
      <c r="H3" s="253" t="s">
        <v>177</v>
      </c>
      <c r="I3" s="253" t="s">
        <v>176</v>
      </c>
      <c r="L3" s="346" t="s">
        <v>96</v>
      </c>
      <c r="M3" s="346" t="s">
        <v>253</v>
      </c>
      <c r="N3" s="191" t="s">
        <v>254</v>
      </c>
      <c r="O3" s="348" t="s">
        <v>255</v>
      </c>
      <c r="P3" s="191" t="s">
        <v>256</v>
      </c>
      <c r="Q3" s="191" t="s">
        <v>257</v>
      </c>
    </row>
    <row r="4" spans="2:17" ht="15" thickBot="1" x14ac:dyDescent="0.4">
      <c r="B4" s="93">
        <v>1</v>
      </c>
      <c r="C4" s="94" t="s">
        <v>321</v>
      </c>
      <c r="D4" s="16">
        <v>81.45</v>
      </c>
      <c r="E4" s="204">
        <v>922.13049653700023</v>
      </c>
      <c r="F4" s="16">
        <f>E4/12</f>
        <v>76.844208044750019</v>
      </c>
      <c r="G4" s="16"/>
      <c r="H4" s="16">
        <f>F4</f>
        <v>76.844208044750019</v>
      </c>
      <c r="I4" s="214">
        <f>H4</f>
        <v>76.844208044750019</v>
      </c>
      <c r="J4" s="1"/>
      <c r="L4" s="347"/>
      <c r="M4" s="347"/>
      <c r="N4" s="183" t="s">
        <v>52</v>
      </c>
      <c r="O4" s="349"/>
      <c r="P4" s="183" t="s">
        <v>52</v>
      </c>
      <c r="Q4" s="183" t="s">
        <v>52</v>
      </c>
    </row>
    <row r="5" spans="2:17" ht="15" thickBot="1" x14ac:dyDescent="0.4">
      <c r="B5" s="93">
        <v>2</v>
      </c>
      <c r="C5" s="94" t="s">
        <v>322</v>
      </c>
      <c r="D5" s="16">
        <v>433.96</v>
      </c>
      <c r="E5" s="204">
        <v>5727.2057677000003</v>
      </c>
      <c r="F5" s="16">
        <f>E5/12</f>
        <v>477.26714730833334</v>
      </c>
      <c r="G5" s="16"/>
      <c r="H5" s="16">
        <f>F5</f>
        <v>477.26714730833334</v>
      </c>
      <c r="I5" s="214">
        <f>H5</f>
        <v>477.26714730833334</v>
      </c>
      <c r="J5" s="1"/>
      <c r="L5" s="192">
        <v>1</v>
      </c>
      <c r="M5" s="195">
        <v>365203030070980</v>
      </c>
      <c r="N5" s="177">
        <v>0.28999999999999998</v>
      </c>
      <c r="O5" s="193">
        <v>5.7500000000000002E-2</v>
      </c>
      <c r="P5" s="190">
        <f>97.5%*N5</f>
        <v>0.28275</v>
      </c>
      <c r="Q5" s="198">
        <f>O5*P5</f>
        <v>1.6258125000000002E-2</v>
      </c>
    </row>
    <row r="6" spans="2:17" ht="15" thickBot="1" x14ac:dyDescent="0.4">
      <c r="B6" s="93">
        <v>3</v>
      </c>
      <c r="C6" s="94" t="s">
        <v>174</v>
      </c>
      <c r="D6" s="95">
        <v>4.7</v>
      </c>
      <c r="E6" s="205">
        <v>244.35000000000002</v>
      </c>
      <c r="F6" s="95">
        <f>E6/12</f>
        <v>20.362500000000001</v>
      </c>
      <c r="G6" s="95">
        <f>20%*F6</f>
        <v>4.0725000000000007</v>
      </c>
      <c r="H6" s="95">
        <f>G6</f>
        <v>4.0725000000000007</v>
      </c>
      <c r="I6" s="214">
        <f>H6</f>
        <v>4.0725000000000007</v>
      </c>
      <c r="J6" s="1"/>
      <c r="L6" s="192">
        <v>2</v>
      </c>
      <c r="M6" s="195">
        <v>365203030071060</v>
      </c>
      <c r="N6" s="177">
        <v>0.55000000000000004</v>
      </c>
      <c r="O6" s="193">
        <v>5.7500000000000002E-2</v>
      </c>
      <c r="P6" s="190">
        <f t="shared" ref="P6:P23" si="0">97.5%*N6</f>
        <v>0.53625</v>
      </c>
      <c r="Q6" s="198">
        <f t="shared" ref="Q6:Q23" si="1">O6*P6</f>
        <v>3.0834375000000001E-2</v>
      </c>
    </row>
    <row r="7" spans="2:17" ht="15" thickBot="1" x14ac:dyDescent="0.4">
      <c r="B7" s="43">
        <v>4</v>
      </c>
      <c r="C7" s="44" t="s">
        <v>103</v>
      </c>
      <c r="D7" s="45">
        <f>SUM(D4:D6)</f>
        <v>520.11</v>
      </c>
      <c r="E7" s="22"/>
      <c r="F7" s="22"/>
      <c r="G7" s="22"/>
      <c r="H7" s="22">
        <f>SUM(H4:H6)</f>
        <v>558.18385535308335</v>
      </c>
      <c r="I7" s="22">
        <f>SUM(I4:I6)</f>
        <v>558.18385535308335</v>
      </c>
      <c r="J7" s="1"/>
      <c r="L7" s="192">
        <v>3</v>
      </c>
      <c r="M7" s="195">
        <v>365203030068903</v>
      </c>
      <c r="N7" s="177">
        <v>1.28</v>
      </c>
      <c r="O7" s="193">
        <v>5.7500000000000002E-2</v>
      </c>
      <c r="P7" s="190">
        <f t="shared" si="0"/>
        <v>1.248</v>
      </c>
      <c r="Q7" s="198">
        <f t="shared" si="1"/>
        <v>7.1760000000000004E-2</v>
      </c>
    </row>
    <row r="8" spans="2:17" ht="15" thickBot="1" x14ac:dyDescent="0.4">
      <c r="B8" s="46">
        <v>5</v>
      </c>
      <c r="C8" s="96" t="s">
        <v>272</v>
      </c>
      <c r="D8" s="97">
        <v>59.67</v>
      </c>
      <c r="E8" s="17"/>
      <c r="F8" s="17"/>
      <c r="G8" s="17"/>
      <c r="H8" s="17">
        <v>18.989999999999998</v>
      </c>
      <c r="I8" s="136">
        <f>'FY 23-24'!E64</f>
        <v>18.992558579992199</v>
      </c>
      <c r="J8" s="1"/>
      <c r="L8" s="192">
        <v>4</v>
      </c>
      <c r="M8" s="195">
        <v>365203030071410</v>
      </c>
      <c r="N8" s="177">
        <v>1.07</v>
      </c>
      <c r="O8" s="193">
        <v>5.7500000000000002E-2</v>
      </c>
      <c r="P8" s="190">
        <f t="shared" si="0"/>
        <v>1.04325</v>
      </c>
      <c r="Q8" s="198">
        <f t="shared" si="1"/>
        <v>5.9986875000000002E-2</v>
      </c>
    </row>
    <row r="9" spans="2:17" ht="15" thickBot="1" x14ac:dyDescent="0.4">
      <c r="B9" s="305">
        <v>6</v>
      </c>
      <c r="C9" s="306" t="s">
        <v>104</v>
      </c>
      <c r="D9" s="48">
        <f>D7-D8</f>
        <v>460.44</v>
      </c>
      <c r="E9" s="45"/>
      <c r="F9" s="45"/>
      <c r="G9" s="45"/>
      <c r="H9" s="45">
        <f>H7-H8</f>
        <v>539.19385535308334</v>
      </c>
      <c r="I9" s="45">
        <f>I7-I8</f>
        <v>539.19129677309115</v>
      </c>
      <c r="J9" s="1"/>
      <c r="L9" s="192">
        <v>5</v>
      </c>
      <c r="M9" s="195">
        <v>365203030071411</v>
      </c>
      <c r="N9" s="177">
        <v>1.98</v>
      </c>
      <c r="O9" s="193">
        <v>5.7500000000000002E-2</v>
      </c>
      <c r="P9" s="190">
        <f t="shared" si="0"/>
        <v>1.9304999999999999</v>
      </c>
      <c r="Q9" s="198">
        <f t="shared" si="1"/>
        <v>0.11100375</v>
      </c>
    </row>
    <row r="10" spans="2:17" ht="15" thickBot="1" x14ac:dyDescent="0.4">
      <c r="B10" s="93">
        <v>7</v>
      </c>
      <c r="C10" s="98" t="s">
        <v>105</v>
      </c>
      <c r="D10" s="99">
        <v>0.11700000000000001</v>
      </c>
      <c r="E10" s="99"/>
      <c r="F10" s="99"/>
      <c r="G10" s="99"/>
      <c r="H10" s="99">
        <f>10.1%+3%</f>
        <v>0.13100000000000001</v>
      </c>
      <c r="I10" s="102">
        <f>Q27</f>
        <v>7.9427591391382793E-2</v>
      </c>
      <c r="J10" s="89"/>
      <c r="L10" s="192">
        <v>6</v>
      </c>
      <c r="M10" s="195">
        <v>365203030070271</v>
      </c>
      <c r="N10" s="177">
        <v>1.17</v>
      </c>
      <c r="O10" s="193">
        <v>5.7500000000000002E-2</v>
      </c>
      <c r="P10" s="190">
        <f t="shared" si="0"/>
        <v>1.1407499999999999</v>
      </c>
      <c r="Q10" s="198">
        <f t="shared" si="1"/>
        <v>6.5593125000000002E-2</v>
      </c>
    </row>
    <row r="11" spans="2:17" ht="15" thickBot="1" x14ac:dyDescent="0.4">
      <c r="B11" s="43">
        <v>8</v>
      </c>
      <c r="C11" s="47" t="s">
        <v>98</v>
      </c>
      <c r="D11" s="22">
        <f>D9*D10</f>
        <v>53.871480000000005</v>
      </c>
      <c r="E11" s="22"/>
      <c r="F11" s="22"/>
      <c r="G11" s="22"/>
      <c r="H11" s="22">
        <f>H9*H10</f>
        <v>70.634395051253918</v>
      </c>
      <c r="I11" s="22">
        <f>I9*I10</f>
        <v>42.826666001882899</v>
      </c>
      <c r="L11" s="192">
        <v>7</v>
      </c>
      <c r="M11" s="195">
        <v>365203030069743</v>
      </c>
      <c r="N11" s="177">
        <v>0.97</v>
      </c>
      <c r="O11" s="193">
        <v>7.2499999999999995E-2</v>
      </c>
      <c r="P11" s="190">
        <f t="shared" si="0"/>
        <v>0.94574999999999998</v>
      </c>
      <c r="Q11" s="198">
        <f t="shared" si="1"/>
        <v>6.8566874999999999E-2</v>
      </c>
    </row>
    <row r="12" spans="2:17" ht="15" thickBot="1" x14ac:dyDescent="0.4">
      <c r="B12" s="15">
        <v>9</v>
      </c>
      <c r="C12" s="8" t="s">
        <v>390</v>
      </c>
      <c r="D12" s="8"/>
      <c r="E12" s="8"/>
      <c r="F12" s="8"/>
      <c r="G12" s="8"/>
      <c r="H12" s="8"/>
      <c r="I12" s="95">
        <f>'Revised True Up FY 23-24'!E55+'Revised True Up FY 23-24'!E53</f>
        <v>26.463928595255265</v>
      </c>
      <c r="L12" s="192">
        <v>8</v>
      </c>
      <c r="M12" s="195">
        <v>365203030071252</v>
      </c>
      <c r="N12" s="177">
        <v>2.04</v>
      </c>
      <c r="O12" s="193">
        <v>6.8000000000000005E-2</v>
      </c>
      <c r="P12" s="190">
        <f t="shared" si="0"/>
        <v>1.9889999999999999</v>
      </c>
      <c r="Q12" s="198">
        <f t="shared" si="1"/>
        <v>0.13525200000000001</v>
      </c>
    </row>
    <row r="13" spans="2:17" ht="15" thickBot="1" x14ac:dyDescent="0.4">
      <c r="B13" s="215">
        <v>10</v>
      </c>
      <c r="C13" s="216" t="s">
        <v>347</v>
      </c>
      <c r="D13" s="216"/>
      <c r="E13" s="216"/>
      <c r="F13" s="216"/>
      <c r="G13" s="216"/>
      <c r="H13" s="216"/>
      <c r="I13" s="231">
        <f>I11-I12</f>
        <v>16.362737406627634</v>
      </c>
      <c r="L13" s="192"/>
      <c r="M13" s="195"/>
      <c r="N13" s="177"/>
      <c r="O13" s="193"/>
      <c r="P13" s="190"/>
      <c r="Q13" s="198"/>
    </row>
    <row r="14" spans="2:17" ht="15" thickBot="1" x14ac:dyDescent="0.4">
      <c r="B14" s="304" t="s">
        <v>115</v>
      </c>
      <c r="C14" s="304"/>
      <c r="D14" s="304"/>
      <c r="E14" s="304"/>
      <c r="F14" s="304"/>
      <c r="G14" s="304"/>
      <c r="L14" s="192">
        <v>9</v>
      </c>
      <c r="M14" s="195">
        <v>365203030071286</v>
      </c>
      <c r="N14" s="177">
        <v>2.04</v>
      </c>
      <c r="O14" s="193">
        <v>6.8000000000000005E-2</v>
      </c>
      <c r="P14" s="190">
        <f t="shared" si="0"/>
        <v>1.9889999999999999</v>
      </c>
      <c r="Q14" s="198">
        <f t="shared" si="1"/>
        <v>0.13525200000000001</v>
      </c>
    </row>
    <row r="15" spans="2:17" ht="15" thickBot="1" x14ac:dyDescent="0.4">
      <c r="L15" s="192">
        <v>11</v>
      </c>
      <c r="M15" s="195">
        <v>365203030071287</v>
      </c>
      <c r="N15" s="177">
        <v>2.04</v>
      </c>
      <c r="O15" s="193">
        <v>6.8000000000000005E-2</v>
      </c>
      <c r="P15" s="190">
        <f t="shared" si="0"/>
        <v>1.9889999999999999</v>
      </c>
      <c r="Q15" s="198">
        <f t="shared" si="1"/>
        <v>0.13525200000000001</v>
      </c>
    </row>
    <row r="16" spans="2:17" ht="15" thickBot="1" x14ac:dyDescent="0.4">
      <c r="B16" s="41"/>
      <c r="I16" s="104"/>
      <c r="J16" s="113"/>
      <c r="K16" s="114"/>
      <c r="L16" s="192">
        <v>12</v>
      </c>
      <c r="M16" s="195">
        <v>365203030071253</v>
      </c>
      <c r="N16" s="177">
        <v>2.04</v>
      </c>
      <c r="O16" s="193">
        <v>6.8000000000000005E-2</v>
      </c>
      <c r="P16" s="190">
        <f t="shared" si="0"/>
        <v>1.9889999999999999</v>
      </c>
      <c r="Q16" s="198">
        <f t="shared" si="1"/>
        <v>0.13525200000000001</v>
      </c>
    </row>
    <row r="17" spans="2:17" ht="15" thickBot="1" x14ac:dyDescent="0.4">
      <c r="B17" s="41" t="s">
        <v>106</v>
      </c>
      <c r="F17" s="213" t="s">
        <v>52</v>
      </c>
      <c r="I17" s="104"/>
      <c r="J17" s="113"/>
      <c r="K17" s="114"/>
      <c r="L17" s="192">
        <v>13</v>
      </c>
      <c r="M17" s="195">
        <v>365203030071301</v>
      </c>
      <c r="N17" s="177">
        <v>2.04</v>
      </c>
      <c r="O17" s="193">
        <v>6.8000000000000005E-2</v>
      </c>
      <c r="P17" s="190">
        <f t="shared" si="0"/>
        <v>1.9889999999999999</v>
      </c>
      <c r="Q17" s="198">
        <f t="shared" si="1"/>
        <v>0.13525200000000001</v>
      </c>
    </row>
    <row r="18" spans="2:17" ht="15" thickBot="1" x14ac:dyDescent="0.4">
      <c r="B18" s="250" t="s">
        <v>96</v>
      </c>
      <c r="C18" s="254" t="s">
        <v>2</v>
      </c>
      <c r="D18" s="250" t="s">
        <v>275</v>
      </c>
      <c r="E18" s="250" t="s">
        <v>209</v>
      </c>
      <c r="F18" s="250" t="s">
        <v>210</v>
      </c>
      <c r="I18" s="104"/>
      <c r="J18" s="113"/>
      <c r="K18" s="114"/>
      <c r="L18" s="192">
        <v>14</v>
      </c>
      <c r="M18" s="195">
        <v>365203030072893</v>
      </c>
      <c r="N18" s="177">
        <v>178.53</v>
      </c>
      <c r="O18" s="193">
        <v>8.0799999999999997E-2</v>
      </c>
      <c r="P18" s="190">
        <f t="shared" si="0"/>
        <v>174.06674999999998</v>
      </c>
      <c r="Q18" s="198">
        <f t="shared" si="1"/>
        <v>14.064593399999998</v>
      </c>
    </row>
    <row r="19" spans="2:17" ht="15" thickBot="1" x14ac:dyDescent="0.4">
      <c r="B19" s="93">
        <v>1</v>
      </c>
      <c r="C19" s="96" t="s">
        <v>311</v>
      </c>
      <c r="D19" s="29">
        <v>147.73999999999998</v>
      </c>
      <c r="E19" s="16">
        <v>501.45807424399999</v>
      </c>
      <c r="F19" s="16">
        <v>716.33827666499997</v>
      </c>
      <c r="I19" s="104"/>
      <c r="J19" s="113"/>
      <c r="K19" s="114"/>
      <c r="L19" s="192">
        <v>15</v>
      </c>
      <c r="M19" s="195">
        <v>365203030069798</v>
      </c>
      <c r="N19" s="177">
        <v>1.23</v>
      </c>
      <c r="O19" s="193">
        <v>7.8E-2</v>
      </c>
      <c r="P19" s="190">
        <f t="shared" si="0"/>
        <v>1.1992499999999999</v>
      </c>
      <c r="Q19" s="198">
        <f t="shared" si="1"/>
        <v>9.35415E-2</v>
      </c>
    </row>
    <row r="20" spans="2:17" ht="15" thickBot="1" x14ac:dyDescent="0.4">
      <c r="B20" s="93">
        <v>2</v>
      </c>
      <c r="C20" s="96" t="s">
        <v>277</v>
      </c>
      <c r="D20" s="16"/>
      <c r="E20" s="16">
        <v>34.39</v>
      </c>
      <c r="F20" s="16">
        <v>111.773242</v>
      </c>
      <c r="I20" s="53"/>
      <c r="J20" s="53"/>
      <c r="K20" s="131"/>
      <c r="L20" s="192">
        <v>16</v>
      </c>
      <c r="M20" s="195">
        <v>365203030069810</v>
      </c>
      <c r="N20" s="177">
        <v>1.23</v>
      </c>
      <c r="O20" s="193">
        <v>7.8E-2</v>
      </c>
      <c r="P20" s="190">
        <f t="shared" si="0"/>
        <v>1.1992499999999999</v>
      </c>
      <c r="Q20" s="198">
        <f t="shared" si="1"/>
        <v>9.35415E-2</v>
      </c>
    </row>
    <row r="21" spans="2:17" ht="15" thickBot="1" x14ac:dyDescent="0.4">
      <c r="B21" s="43">
        <v>3</v>
      </c>
      <c r="C21" s="47" t="s">
        <v>310</v>
      </c>
      <c r="D21" s="268">
        <f>D19-D20</f>
        <v>147.73999999999998</v>
      </c>
      <c r="E21" s="268">
        <f>E19-E20</f>
        <v>467.068074244</v>
      </c>
      <c r="F21" s="268">
        <f>F19-F20</f>
        <v>604.56503466499998</v>
      </c>
      <c r="H21" s="1"/>
      <c r="I21" s="1"/>
      <c r="J21" s="1"/>
      <c r="L21" s="192">
        <v>17</v>
      </c>
      <c r="M21" s="195">
        <v>365203030069817</v>
      </c>
      <c r="N21" s="177">
        <v>1.19</v>
      </c>
      <c r="O21" s="193">
        <v>7.8E-2</v>
      </c>
      <c r="P21" s="190">
        <f t="shared" si="0"/>
        <v>1.16025</v>
      </c>
      <c r="Q21" s="198">
        <f t="shared" si="1"/>
        <v>9.0499499999999997E-2</v>
      </c>
    </row>
    <row r="22" spans="2:17" ht="15" thickBot="1" x14ac:dyDescent="0.4">
      <c r="B22" s="93">
        <v>4</v>
      </c>
      <c r="C22" s="96" t="s">
        <v>278</v>
      </c>
      <c r="D22" s="16">
        <f>D21*70%</f>
        <v>103.41799999999998</v>
      </c>
      <c r="E22" s="16">
        <f>E21*70%</f>
        <v>326.9476519708</v>
      </c>
      <c r="F22" s="16">
        <f>F21*70%</f>
        <v>423.19552426549996</v>
      </c>
      <c r="J22" s="1"/>
      <c r="L22" s="192">
        <v>18</v>
      </c>
      <c r="M22" s="195">
        <v>365203030069827</v>
      </c>
      <c r="N22" s="177">
        <v>1.23</v>
      </c>
      <c r="O22" s="193">
        <v>7.8E-2</v>
      </c>
      <c r="P22" s="190">
        <f t="shared" si="0"/>
        <v>1.1992499999999999</v>
      </c>
      <c r="Q22" s="198">
        <f t="shared" si="1"/>
        <v>9.35415E-2</v>
      </c>
    </row>
    <row r="23" spans="2:17" ht="15" thickBot="1" x14ac:dyDescent="0.4">
      <c r="B23" s="93">
        <v>5</v>
      </c>
      <c r="C23" s="96" t="s">
        <v>279</v>
      </c>
      <c r="D23" s="16">
        <f>D21*30%</f>
        <v>44.321999999999996</v>
      </c>
      <c r="E23" s="16">
        <f>E21*30%</f>
        <v>140.12042227320001</v>
      </c>
      <c r="F23" s="16">
        <f>F21*30%</f>
        <v>181.3695103995</v>
      </c>
      <c r="I23" s="5"/>
      <c r="K23" s="128"/>
      <c r="L23" s="192">
        <v>19</v>
      </c>
      <c r="M23" s="195">
        <v>365203030072583</v>
      </c>
      <c r="N23" s="177">
        <v>2.0499999999999998</v>
      </c>
      <c r="O23" s="193">
        <v>7.8E-2</v>
      </c>
      <c r="P23" s="190">
        <f t="shared" si="0"/>
        <v>1.9987499999999998</v>
      </c>
      <c r="Q23" s="198">
        <f t="shared" si="1"/>
        <v>0.15590249999999997</v>
      </c>
    </row>
    <row r="24" spans="2:17" ht="15" thickBot="1" x14ac:dyDescent="0.4">
      <c r="B24" s="100"/>
      <c r="C24" s="101"/>
      <c r="D24" s="103"/>
      <c r="E24" s="103"/>
      <c r="F24" s="103"/>
      <c r="I24" s="5"/>
      <c r="K24" s="128"/>
      <c r="L24" s="192">
        <v>20</v>
      </c>
      <c r="M24" s="195">
        <v>365203030072585</v>
      </c>
      <c r="N24" s="177">
        <v>1.92</v>
      </c>
      <c r="O24" s="193">
        <v>7.8E-2</v>
      </c>
      <c r="P24" s="190">
        <f>97.5%*N24</f>
        <v>1.8719999999999999</v>
      </c>
      <c r="Q24" s="198">
        <f>O24*P24</f>
        <v>0.14601599999999998</v>
      </c>
    </row>
    <row r="25" spans="2:17" ht="15" thickBot="1" x14ac:dyDescent="0.4">
      <c r="B25" s="53"/>
      <c r="C25" s="58"/>
      <c r="D25" s="56"/>
      <c r="E25" s="56"/>
      <c r="F25" s="56"/>
      <c r="I25" s="5"/>
      <c r="K25" s="128"/>
      <c r="L25" s="192">
        <v>21</v>
      </c>
      <c r="M25" s="195">
        <v>365203030072131</v>
      </c>
      <c r="N25" s="177">
        <v>27.9</v>
      </c>
      <c r="O25" s="193">
        <v>8.0500000000000002E-2</v>
      </c>
      <c r="P25" s="190">
        <f>97.5%*N25</f>
        <v>27.202499999999997</v>
      </c>
      <c r="Q25" s="198">
        <f>O25*P25</f>
        <v>2.1898012499999999</v>
      </c>
    </row>
    <row r="26" spans="2:17" ht="15" thickBot="1" x14ac:dyDescent="0.4">
      <c r="B26" s="53"/>
      <c r="C26" s="211"/>
      <c r="D26" s="56"/>
      <c r="F26" s="213" t="s">
        <v>52</v>
      </c>
      <c r="I26" s="5"/>
      <c r="K26" s="128"/>
      <c r="L26" s="187">
        <v>22</v>
      </c>
      <c r="M26" s="354" t="s">
        <v>258</v>
      </c>
      <c r="N26" s="355"/>
      <c r="O26" s="356"/>
      <c r="P26" s="199">
        <f>SUM(P5:P25)</f>
        <v>226.97024999999996</v>
      </c>
      <c r="Q26" s="196">
        <f>SUM(Q5:Q25)</f>
        <v>18.027700274999997</v>
      </c>
    </row>
    <row r="27" spans="2:17" ht="15" thickBot="1" x14ac:dyDescent="0.4">
      <c r="B27" s="250" t="s">
        <v>96</v>
      </c>
      <c r="C27" s="254" t="s">
        <v>2</v>
      </c>
      <c r="D27" s="250" t="s">
        <v>275</v>
      </c>
      <c r="E27" s="250" t="s">
        <v>209</v>
      </c>
      <c r="F27" s="250" t="s">
        <v>210</v>
      </c>
      <c r="I27" s="5"/>
      <c r="K27" s="128"/>
      <c r="L27" s="266">
        <v>23</v>
      </c>
      <c r="M27" s="357" t="s">
        <v>259</v>
      </c>
      <c r="N27" s="358"/>
      <c r="O27" s="358"/>
      <c r="P27" s="359"/>
      <c r="Q27" s="267">
        <f>Q26/P26</f>
        <v>7.9427591391382793E-2</v>
      </c>
    </row>
    <row r="28" spans="2:17" x14ac:dyDescent="0.35">
      <c r="B28" s="93">
        <v>1</v>
      </c>
      <c r="C28" s="96" t="s">
        <v>280</v>
      </c>
      <c r="D28" s="93">
        <v>0</v>
      </c>
      <c r="E28" s="16">
        <f>D31</f>
        <v>100.44799999999998</v>
      </c>
      <c r="F28" s="16">
        <f>E31</f>
        <v>402.98565197079995</v>
      </c>
      <c r="I28" s="5"/>
      <c r="K28" s="128"/>
      <c r="L28" s="261"/>
      <c r="M28" s="262"/>
      <c r="N28" s="261"/>
      <c r="O28" s="263"/>
      <c r="P28" s="264"/>
      <c r="Q28" s="265"/>
    </row>
    <row r="29" spans="2:17" x14ac:dyDescent="0.35">
      <c r="B29" s="93">
        <v>2</v>
      </c>
      <c r="C29" s="96" t="s">
        <v>276</v>
      </c>
      <c r="D29" s="16">
        <f>D22</f>
        <v>103.41799999999998</v>
      </c>
      <c r="E29" s="16">
        <f>E22</f>
        <v>326.9476519708</v>
      </c>
      <c r="F29" s="16">
        <f>F22</f>
        <v>423.19552426549996</v>
      </c>
      <c r="I29" s="5"/>
      <c r="K29" s="128"/>
      <c r="L29" s="261"/>
      <c r="M29" s="262"/>
      <c r="N29" s="261"/>
      <c r="O29" s="263"/>
      <c r="P29" s="264"/>
      <c r="Q29" s="265"/>
    </row>
    <row r="30" spans="2:17" x14ac:dyDescent="0.35">
      <c r="B30" s="93">
        <v>3</v>
      </c>
      <c r="C30" s="96" t="s">
        <v>281</v>
      </c>
      <c r="D30" s="93">
        <v>2.9700000000000006</v>
      </c>
      <c r="E30" s="93">
        <v>24.41</v>
      </c>
      <c r="F30" s="16">
        <f>'FY 23-24'!D64</f>
        <v>71.487867828007822</v>
      </c>
      <c r="I30" s="350"/>
      <c r="J30" s="53"/>
      <c r="K30" s="130"/>
    </row>
    <row r="31" spans="2:17" x14ac:dyDescent="0.35">
      <c r="B31" s="93">
        <v>4</v>
      </c>
      <c r="C31" s="96" t="s">
        <v>282</v>
      </c>
      <c r="D31" s="16">
        <f>D28+D29-D30</f>
        <v>100.44799999999998</v>
      </c>
      <c r="E31" s="16">
        <f t="shared" ref="E31:F31" si="2">E28+E29-E30</f>
        <v>402.98565197079995</v>
      </c>
      <c r="F31" s="16">
        <f t="shared" si="2"/>
        <v>754.69330840829218</v>
      </c>
      <c r="I31" s="350"/>
      <c r="J31" s="53"/>
      <c r="K31" s="130"/>
    </row>
    <row r="32" spans="2:17" x14ac:dyDescent="0.35">
      <c r="B32" s="43">
        <v>5</v>
      </c>
      <c r="C32" s="47" t="s">
        <v>283</v>
      </c>
      <c r="D32" s="22">
        <f>AVERAGE(D28,D31)</f>
        <v>50.22399999999999</v>
      </c>
      <c r="E32" s="22">
        <f>AVERAGE(E28,E31)</f>
        <v>251.71682598539996</v>
      </c>
      <c r="F32" s="22">
        <f>AVERAGE(F28,F31)</f>
        <v>578.83948018954607</v>
      </c>
      <c r="I32" s="104"/>
      <c r="J32" s="128"/>
      <c r="K32" s="128"/>
    </row>
    <row r="33" spans="2:16" x14ac:dyDescent="0.35">
      <c r="B33" s="15">
        <v>6</v>
      </c>
      <c r="C33" s="8" t="s">
        <v>284</v>
      </c>
      <c r="D33" s="8"/>
      <c r="E33" s="143"/>
      <c r="F33" s="212">
        <f>P66</f>
        <v>9.2800379405546654E-2</v>
      </c>
      <c r="I33" s="104"/>
      <c r="J33" s="132"/>
      <c r="K33" s="132"/>
    </row>
    <row r="34" spans="2:16" x14ac:dyDescent="0.35">
      <c r="B34" s="215">
        <v>7</v>
      </c>
      <c r="C34" s="216" t="s">
        <v>285</v>
      </c>
      <c r="D34" s="43"/>
      <c r="E34" s="22"/>
      <c r="F34" s="22">
        <f t="shared" ref="F34" si="3">F32*F33</f>
        <v>53.716523376499282</v>
      </c>
      <c r="G34" s="53"/>
      <c r="I34" s="104"/>
      <c r="J34" s="133"/>
      <c r="K34" s="133"/>
      <c r="L34" s="129"/>
    </row>
    <row r="35" spans="2:16" x14ac:dyDescent="0.35">
      <c r="G35" s="103"/>
      <c r="I35" s="104"/>
      <c r="J35" s="132"/>
      <c r="K35" s="132"/>
      <c r="L35" s="129"/>
    </row>
    <row r="36" spans="2:16" ht="15" thickBot="1" x14ac:dyDescent="0.4">
      <c r="G36" s="103"/>
      <c r="I36" s="104"/>
      <c r="J36" s="132"/>
      <c r="K36" s="132"/>
      <c r="L36" s="129"/>
    </row>
    <row r="37" spans="2:16" ht="15" thickBot="1" x14ac:dyDescent="0.4">
      <c r="G37" s="131"/>
      <c r="I37" s="104"/>
      <c r="J37" s="134"/>
      <c r="K37" s="114"/>
      <c r="L37" s="346" t="s">
        <v>244</v>
      </c>
      <c r="M37" s="351" t="s">
        <v>245</v>
      </c>
      <c r="N37" s="352"/>
      <c r="O37" s="352"/>
      <c r="P37" s="353"/>
    </row>
    <row r="38" spans="2:16" ht="15" thickBot="1" x14ac:dyDescent="0.4">
      <c r="G38" s="103"/>
      <c r="I38" s="104"/>
      <c r="J38" s="134"/>
      <c r="K38" s="113"/>
      <c r="L38" s="347"/>
      <c r="M38" s="175" t="s">
        <v>52</v>
      </c>
      <c r="N38" s="175" t="s">
        <v>246</v>
      </c>
      <c r="O38" s="175" t="s">
        <v>247</v>
      </c>
      <c r="P38" s="175" t="s">
        <v>248</v>
      </c>
    </row>
    <row r="39" spans="2:16" ht="15" thickBot="1" x14ac:dyDescent="0.4">
      <c r="G39" s="103"/>
      <c r="I39" s="104"/>
      <c r="J39" s="134"/>
      <c r="K39" s="113"/>
      <c r="L39" s="176">
        <v>45017</v>
      </c>
      <c r="M39" s="177">
        <v>220.75</v>
      </c>
      <c r="N39" s="178">
        <v>45383</v>
      </c>
      <c r="O39" s="177">
        <v>30</v>
      </c>
      <c r="P39" s="177">
        <v>6622.64</v>
      </c>
    </row>
    <row r="40" spans="2:16" ht="15" thickBot="1" x14ac:dyDescent="0.4">
      <c r="G40" s="103"/>
      <c r="L40" s="176">
        <v>45047</v>
      </c>
      <c r="M40" s="177">
        <v>220.75</v>
      </c>
      <c r="N40" s="179"/>
      <c r="O40" s="177">
        <v>31</v>
      </c>
      <c r="P40" s="177">
        <v>6843.4</v>
      </c>
    </row>
    <row r="41" spans="2:16" ht="15" thickBot="1" x14ac:dyDescent="0.4">
      <c r="G41" s="56"/>
      <c r="I41" s="41"/>
      <c r="L41" s="176">
        <v>45078</v>
      </c>
      <c r="M41" s="177">
        <v>220.75</v>
      </c>
      <c r="N41" s="179"/>
      <c r="O41" s="177">
        <v>30</v>
      </c>
      <c r="P41" s="177">
        <v>6622.64</v>
      </c>
    </row>
    <row r="42" spans="2:16" ht="15" thickBot="1" x14ac:dyDescent="0.4">
      <c r="G42" s="103"/>
      <c r="I42" s="41"/>
      <c r="L42" s="176">
        <v>45108</v>
      </c>
      <c r="M42" s="177">
        <v>216.51</v>
      </c>
      <c r="N42" s="179"/>
      <c r="O42" s="177">
        <v>31</v>
      </c>
      <c r="P42" s="177">
        <v>6711.79</v>
      </c>
    </row>
    <row r="43" spans="2:16" ht="15" thickBot="1" x14ac:dyDescent="0.4">
      <c r="G43" s="103"/>
      <c r="I43" s="41"/>
      <c r="L43" s="176">
        <v>45139</v>
      </c>
      <c r="M43" s="177">
        <v>216.51</v>
      </c>
      <c r="N43" s="179"/>
      <c r="O43" s="177">
        <v>31</v>
      </c>
      <c r="P43" s="177">
        <v>6711.79</v>
      </c>
    </row>
    <row r="44" spans="2:16" ht="15" thickBot="1" x14ac:dyDescent="0.4">
      <c r="I44" s="41"/>
      <c r="L44" s="176">
        <v>45170</v>
      </c>
      <c r="M44" s="177">
        <v>216.51</v>
      </c>
      <c r="N44" s="179"/>
      <c r="O44" s="177">
        <v>30</v>
      </c>
      <c r="P44" s="177">
        <v>6495.28</v>
      </c>
    </row>
    <row r="45" spans="2:16" ht="15" thickBot="1" x14ac:dyDescent="0.4">
      <c r="G45" s="53"/>
      <c r="I45" s="41"/>
      <c r="L45" s="176">
        <v>45200</v>
      </c>
      <c r="M45" s="177">
        <v>212.26</v>
      </c>
      <c r="N45" s="179"/>
      <c r="O45" s="177">
        <v>31</v>
      </c>
      <c r="P45" s="177">
        <v>6580.19</v>
      </c>
    </row>
    <row r="46" spans="2:16" ht="15" thickBot="1" x14ac:dyDescent="0.4">
      <c r="G46" s="103"/>
      <c r="I46" s="41"/>
      <c r="L46" s="176">
        <v>45231</v>
      </c>
      <c r="M46" s="177">
        <v>212.26</v>
      </c>
      <c r="N46" s="179"/>
      <c r="O46" s="177">
        <v>30</v>
      </c>
      <c r="P46" s="177">
        <v>6367.92</v>
      </c>
    </row>
    <row r="47" spans="2:16" ht="15" thickBot="1" x14ac:dyDescent="0.4">
      <c r="G47" s="103"/>
      <c r="I47" s="41"/>
      <c r="L47" s="176">
        <v>45261</v>
      </c>
      <c r="M47" s="177">
        <v>212.26</v>
      </c>
      <c r="N47" s="179"/>
      <c r="O47" s="177">
        <v>31</v>
      </c>
      <c r="P47" s="177">
        <v>6580.19</v>
      </c>
    </row>
    <row r="48" spans="2:16" ht="15" thickBot="1" x14ac:dyDescent="0.4">
      <c r="G48" s="100"/>
      <c r="I48" s="41"/>
      <c r="L48" s="176">
        <v>45292</v>
      </c>
      <c r="M48" s="177">
        <v>208.02</v>
      </c>
      <c r="N48" s="181"/>
      <c r="O48" s="177">
        <v>31</v>
      </c>
      <c r="P48" s="177">
        <v>6448.58</v>
      </c>
    </row>
    <row r="49" spans="2:16" ht="15" thickBot="1" x14ac:dyDescent="0.4">
      <c r="G49" s="103"/>
      <c r="I49" s="41"/>
      <c r="L49" s="176">
        <v>45323</v>
      </c>
      <c r="M49" s="177">
        <v>208.02</v>
      </c>
      <c r="N49" s="181"/>
      <c r="O49" s="177">
        <v>29</v>
      </c>
      <c r="P49" s="177">
        <v>6032.55</v>
      </c>
    </row>
    <row r="50" spans="2:16" ht="15" thickBot="1" x14ac:dyDescent="0.4">
      <c r="G50" s="56"/>
      <c r="I50" s="41"/>
      <c r="L50" s="176">
        <v>45352</v>
      </c>
      <c r="M50" s="177">
        <v>208.02</v>
      </c>
      <c r="N50" s="181"/>
      <c r="O50" s="177">
        <v>31</v>
      </c>
      <c r="P50" s="177">
        <v>6448.58</v>
      </c>
    </row>
    <row r="51" spans="2:16" ht="25.5" customHeight="1" thickBot="1" x14ac:dyDescent="0.4">
      <c r="G51" s="59"/>
      <c r="I51" s="41"/>
      <c r="L51" s="182" t="s">
        <v>244</v>
      </c>
      <c r="M51" s="183" t="s">
        <v>52</v>
      </c>
      <c r="N51" s="183" t="s">
        <v>246</v>
      </c>
      <c r="O51" s="183" t="s">
        <v>247</v>
      </c>
      <c r="P51" s="183" t="s">
        <v>248</v>
      </c>
    </row>
    <row r="52" spans="2:16" ht="15" thickBot="1" x14ac:dyDescent="0.4">
      <c r="G52" s="56"/>
      <c r="I52" s="41"/>
      <c r="L52" s="176">
        <v>45139</v>
      </c>
      <c r="M52" s="177">
        <v>50</v>
      </c>
      <c r="N52" s="178">
        <v>45535</v>
      </c>
      <c r="O52" s="177">
        <v>1</v>
      </c>
      <c r="P52" s="177">
        <v>50</v>
      </c>
    </row>
    <row r="53" spans="2:16" ht="15" thickBot="1" x14ac:dyDescent="0.4">
      <c r="B53" s="100"/>
      <c r="C53" s="207"/>
      <c r="D53" s="100"/>
      <c r="I53" s="41"/>
      <c r="L53" s="176">
        <v>45170</v>
      </c>
      <c r="M53" s="184">
        <v>50</v>
      </c>
      <c r="N53" s="185"/>
      <c r="O53" s="184">
        <v>30</v>
      </c>
      <c r="P53" s="177">
        <v>1500</v>
      </c>
    </row>
    <row r="54" spans="2:16" ht="15" thickBot="1" x14ac:dyDescent="0.4">
      <c r="B54" s="53"/>
      <c r="C54" s="208"/>
      <c r="D54" s="56"/>
      <c r="I54" s="41"/>
      <c r="L54" s="176">
        <v>45200</v>
      </c>
      <c r="M54" s="184">
        <v>50</v>
      </c>
      <c r="N54" s="185"/>
      <c r="O54" s="184">
        <v>31</v>
      </c>
      <c r="P54" s="177">
        <v>1550</v>
      </c>
    </row>
    <row r="55" spans="2:16" ht="15" thickBot="1" x14ac:dyDescent="0.4">
      <c r="B55" s="53"/>
      <c r="C55" s="206"/>
      <c r="D55" s="56"/>
      <c r="J55" s="128"/>
      <c r="L55" s="176">
        <v>45231</v>
      </c>
      <c r="M55" s="184">
        <v>50</v>
      </c>
      <c r="N55" s="185"/>
      <c r="O55" s="184">
        <v>30</v>
      </c>
      <c r="P55" s="177">
        <v>1500</v>
      </c>
    </row>
    <row r="56" spans="2:16" ht="15" thickBot="1" x14ac:dyDescent="0.4">
      <c r="B56" s="100"/>
      <c r="C56" s="209"/>
      <c r="D56" s="103"/>
      <c r="J56" s="128"/>
      <c r="L56" s="176">
        <v>45261</v>
      </c>
      <c r="M56" s="184">
        <v>50</v>
      </c>
      <c r="N56" s="185"/>
      <c r="O56" s="184">
        <v>31</v>
      </c>
      <c r="P56" s="177">
        <v>1550</v>
      </c>
    </row>
    <row r="57" spans="2:16" ht="15" thickBot="1" x14ac:dyDescent="0.4">
      <c r="B57" s="100"/>
      <c r="C57" s="209"/>
      <c r="D57" s="100"/>
      <c r="J57" s="50"/>
      <c r="L57" s="176">
        <v>45292</v>
      </c>
      <c r="M57" s="184">
        <v>50</v>
      </c>
      <c r="N57" s="185"/>
      <c r="O57" s="184">
        <v>10</v>
      </c>
      <c r="P57" s="177">
        <v>500</v>
      </c>
    </row>
    <row r="58" spans="2:16" ht="15" thickBot="1" x14ac:dyDescent="0.4">
      <c r="B58" s="100"/>
      <c r="C58" s="209"/>
      <c r="D58" s="103"/>
      <c r="J58" s="89"/>
      <c r="L58" s="176">
        <v>45292</v>
      </c>
      <c r="M58" s="184">
        <v>100</v>
      </c>
      <c r="N58" s="186">
        <v>45302</v>
      </c>
      <c r="O58" s="184">
        <v>21</v>
      </c>
      <c r="P58" s="177">
        <v>2100</v>
      </c>
    </row>
    <row r="59" spans="2:16" ht="15" thickBot="1" x14ac:dyDescent="0.4">
      <c r="B59" s="100"/>
      <c r="C59" s="209"/>
      <c r="D59" s="103"/>
      <c r="I59" s="5"/>
      <c r="J59" s="51"/>
      <c r="L59" s="176">
        <v>45323</v>
      </c>
      <c r="M59" s="184">
        <v>100</v>
      </c>
      <c r="N59" s="185"/>
      <c r="O59" s="184">
        <v>14</v>
      </c>
      <c r="P59" s="177">
        <v>1400</v>
      </c>
    </row>
    <row r="60" spans="2:16" ht="15" thickBot="1" x14ac:dyDescent="0.4">
      <c r="B60" s="53"/>
      <c r="C60" s="206"/>
      <c r="D60" s="56"/>
      <c r="L60" s="176">
        <v>45323</v>
      </c>
      <c r="M60" s="184">
        <v>150</v>
      </c>
      <c r="N60" s="186">
        <v>38032</v>
      </c>
      <c r="O60" s="184">
        <v>8</v>
      </c>
      <c r="P60" s="177">
        <v>1200</v>
      </c>
    </row>
    <row r="61" spans="2:16" ht="15" thickBot="1" x14ac:dyDescent="0.4">
      <c r="B61" s="100"/>
      <c r="C61" s="210"/>
      <c r="D61" s="103"/>
      <c r="L61" s="176">
        <v>45323</v>
      </c>
      <c r="M61" s="184">
        <v>200</v>
      </c>
      <c r="N61" s="186">
        <v>45345</v>
      </c>
      <c r="O61" s="184">
        <v>7</v>
      </c>
      <c r="P61" s="177">
        <v>1400</v>
      </c>
    </row>
    <row r="62" spans="2:16" ht="15" thickBot="1" x14ac:dyDescent="0.4">
      <c r="B62" s="53"/>
      <c r="C62" s="206"/>
      <c r="D62" s="56"/>
      <c r="L62" s="176">
        <v>45352</v>
      </c>
      <c r="M62" s="184">
        <v>200</v>
      </c>
      <c r="N62" s="185"/>
      <c r="O62" s="184">
        <v>31</v>
      </c>
      <c r="P62" s="177">
        <v>6200</v>
      </c>
    </row>
    <row r="63" spans="2:16" ht="15" thickBot="1" x14ac:dyDescent="0.4">
      <c r="B63" s="53"/>
      <c r="C63" s="206"/>
      <c r="D63" s="56"/>
      <c r="L63" s="187" t="s">
        <v>107</v>
      </c>
      <c r="M63" s="188"/>
      <c r="N63" s="180"/>
      <c r="O63" s="188">
        <f>SUM(O39:O50)</f>
        <v>366</v>
      </c>
      <c r="P63" s="188">
        <f>SUM(P39:P50,P52:P62)</f>
        <v>97415.55</v>
      </c>
    </row>
    <row r="64" spans="2:16" ht="15" thickBot="1" x14ac:dyDescent="0.4">
      <c r="B64" s="100"/>
      <c r="C64" s="209"/>
      <c r="D64" s="166"/>
      <c r="L64" s="340" t="s">
        <v>250</v>
      </c>
      <c r="M64" s="341"/>
      <c r="N64" s="341"/>
      <c r="O64" s="342"/>
      <c r="P64" s="190">
        <f>P63/O63</f>
        <v>266.16270491803277</v>
      </c>
    </row>
    <row r="65" spans="2:16" ht="15" thickBot="1" x14ac:dyDescent="0.4">
      <c r="B65" s="53"/>
      <c r="C65" s="206"/>
      <c r="D65" s="56"/>
      <c r="L65" s="340" t="s">
        <v>252</v>
      </c>
      <c r="M65" s="341"/>
      <c r="N65" s="341"/>
      <c r="O65" s="342"/>
      <c r="P65" s="190">
        <v>24.7</v>
      </c>
    </row>
    <row r="66" spans="2:16" ht="15" thickBot="1" x14ac:dyDescent="0.4">
      <c r="L66" s="343" t="s">
        <v>251</v>
      </c>
      <c r="M66" s="344"/>
      <c r="N66" s="344"/>
      <c r="O66" s="345"/>
      <c r="P66" s="189">
        <f>P65/P64</f>
        <v>9.2800379405546654E-2</v>
      </c>
    </row>
  </sheetData>
  <mergeCells count="11">
    <mergeCell ref="I30:I31"/>
    <mergeCell ref="L37:L38"/>
    <mergeCell ref="M37:P37"/>
    <mergeCell ref="L64:O64"/>
    <mergeCell ref="M26:O26"/>
    <mergeCell ref="M27:P27"/>
    <mergeCell ref="L65:O65"/>
    <mergeCell ref="L66:O66"/>
    <mergeCell ref="L3:L4"/>
    <mergeCell ref="M3:M4"/>
    <mergeCell ref="O3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2859-C3FF-43D4-93E4-1F93A69BE977}">
  <sheetPr>
    <tabColor theme="5" tint="0.39997558519241921"/>
  </sheetPr>
  <dimension ref="A1:U133"/>
  <sheetViews>
    <sheetView showGridLines="0" topLeftCell="B31" zoomScale="90" zoomScaleNormal="90" workbookViewId="0">
      <selection activeCell="J42" sqref="J42"/>
    </sheetView>
  </sheetViews>
  <sheetFormatPr defaultRowHeight="14.5" x14ac:dyDescent="0.35"/>
  <cols>
    <col min="1" max="1" width="12.1796875" customWidth="1"/>
    <col min="3" max="3" width="55.90625" customWidth="1"/>
    <col min="4" max="4" width="12.36328125" customWidth="1"/>
    <col min="5" max="5" width="12.453125" bestFit="1" customWidth="1"/>
    <col min="6" max="6" width="10" customWidth="1"/>
    <col min="9" max="9" width="49.1796875" customWidth="1"/>
    <col min="11" max="11" width="14" customWidth="1"/>
    <col min="12" max="12" width="26.81640625" customWidth="1"/>
    <col min="13" max="13" width="12.6328125" customWidth="1"/>
    <col min="14" max="14" width="17.08984375" customWidth="1"/>
    <col min="18" max="18" width="14.81640625" customWidth="1"/>
    <col min="19" max="19" width="14.08984375" customWidth="1"/>
    <col min="20" max="20" width="17.6328125" bestFit="1" customWidth="1"/>
    <col min="21" max="21" width="9.36328125" customWidth="1"/>
  </cols>
  <sheetData>
    <row r="1" spans="1:21" x14ac:dyDescent="0.35">
      <c r="B1" s="100"/>
      <c r="C1" s="115"/>
      <c r="D1" s="100"/>
      <c r="E1" s="117"/>
      <c r="F1" s="103"/>
      <c r="K1" s="100"/>
      <c r="L1" s="106"/>
      <c r="M1" s="105"/>
      <c r="N1" s="105"/>
      <c r="O1" s="59"/>
      <c r="Q1" s="100"/>
      <c r="R1" s="106"/>
      <c r="S1" s="105"/>
      <c r="T1" s="105"/>
      <c r="U1" s="59"/>
    </row>
    <row r="2" spans="1:21" x14ac:dyDescent="0.35">
      <c r="A2" s="62"/>
      <c r="B2" s="41" t="s">
        <v>118</v>
      </c>
      <c r="F2" s="62"/>
      <c r="K2" s="100"/>
      <c r="L2" s="106"/>
      <c r="M2" s="105"/>
      <c r="N2" s="105"/>
      <c r="O2" s="59"/>
      <c r="T2" s="81"/>
    </row>
    <row r="3" spans="1:21" ht="29" customHeight="1" x14ac:dyDescent="0.35">
      <c r="A3" s="63"/>
      <c r="B3" s="360" t="s">
        <v>96</v>
      </c>
      <c r="C3" s="362" t="s">
        <v>113</v>
      </c>
      <c r="D3" s="360" t="s">
        <v>119</v>
      </c>
      <c r="E3" s="256" t="s">
        <v>120</v>
      </c>
      <c r="F3" s="363"/>
      <c r="K3" s="100"/>
      <c r="L3" s="106"/>
      <c r="M3" s="105"/>
      <c r="N3" s="105"/>
      <c r="O3" s="59"/>
    </row>
    <row r="4" spans="1:21" x14ac:dyDescent="0.35">
      <c r="A4" s="63"/>
      <c r="B4" s="361"/>
      <c r="C4" s="361"/>
      <c r="D4" s="361"/>
      <c r="E4" s="256" t="s">
        <v>116</v>
      </c>
      <c r="F4" s="363"/>
      <c r="K4" s="100"/>
      <c r="L4" s="106"/>
      <c r="M4" s="105"/>
      <c r="N4" s="105"/>
      <c r="O4" s="59"/>
    </row>
    <row r="5" spans="1:21" x14ac:dyDescent="0.35">
      <c r="A5" s="64"/>
      <c r="B5" s="27">
        <v>1</v>
      </c>
      <c r="C5" s="65" t="s">
        <v>121</v>
      </c>
      <c r="D5" s="32">
        <v>106.45</v>
      </c>
      <c r="E5" s="32">
        <v>104.8708561</v>
      </c>
      <c r="F5" s="64"/>
      <c r="K5" s="100"/>
      <c r="L5" s="106"/>
      <c r="M5" s="105"/>
      <c r="N5" s="105"/>
      <c r="O5" s="59"/>
    </row>
    <row r="6" spans="1:21" x14ac:dyDescent="0.35">
      <c r="A6" s="64"/>
      <c r="B6" s="27">
        <v>2</v>
      </c>
      <c r="C6" s="65" t="s">
        <v>122</v>
      </c>
      <c r="D6" s="32">
        <v>47.9</v>
      </c>
      <c r="E6" s="32">
        <v>48.776707399999999</v>
      </c>
      <c r="F6" s="64"/>
      <c r="K6" s="100"/>
      <c r="L6" s="106"/>
      <c r="M6" s="105"/>
      <c r="N6" s="105"/>
      <c r="O6" s="59"/>
    </row>
    <row r="7" spans="1:21" x14ac:dyDescent="0.35">
      <c r="A7" s="64"/>
      <c r="B7" s="27">
        <v>3</v>
      </c>
      <c r="C7" s="65" t="s">
        <v>123</v>
      </c>
      <c r="D7" s="32">
        <v>20.399999999999999</v>
      </c>
      <c r="E7" s="32">
        <v>19.150022199999999</v>
      </c>
      <c r="F7" s="64"/>
      <c r="G7" s="1"/>
      <c r="K7" s="53"/>
      <c r="L7" s="53"/>
      <c r="M7" s="60"/>
      <c r="N7" s="60"/>
      <c r="O7" s="59"/>
      <c r="Q7" s="82"/>
      <c r="R7" s="81"/>
    </row>
    <row r="8" spans="1:21" x14ac:dyDescent="0.35">
      <c r="A8" s="64"/>
      <c r="B8" s="27">
        <v>4</v>
      </c>
      <c r="C8" s="65" t="s">
        <v>124</v>
      </c>
      <c r="D8" s="32">
        <v>2.13</v>
      </c>
      <c r="E8" s="32">
        <v>2.2431302715072761</v>
      </c>
      <c r="F8" s="64"/>
      <c r="K8" s="53"/>
      <c r="N8" s="60"/>
      <c r="O8" s="61"/>
    </row>
    <row r="9" spans="1:21" x14ac:dyDescent="0.35">
      <c r="A9" s="64"/>
      <c r="B9" s="27">
        <v>5</v>
      </c>
      <c r="C9" s="65" t="s">
        <v>125</v>
      </c>
      <c r="D9" s="32">
        <v>0.35</v>
      </c>
      <c r="E9" s="32">
        <f>D9</f>
        <v>0.35</v>
      </c>
      <c r="F9" s="64"/>
      <c r="N9" s="56"/>
      <c r="O9" s="61"/>
    </row>
    <row r="10" spans="1:21" x14ac:dyDescent="0.35">
      <c r="A10" s="64"/>
      <c r="B10" s="27">
        <v>6</v>
      </c>
      <c r="C10" s="65" t="s">
        <v>126</v>
      </c>
      <c r="D10" s="32">
        <v>39.01</v>
      </c>
      <c r="E10" s="32">
        <f>478341730.65/10^7</f>
        <v>47.834173064999995</v>
      </c>
      <c r="F10" s="1"/>
    </row>
    <row r="11" spans="1:21" x14ac:dyDescent="0.35">
      <c r="A11" s="64"/>
      <c r="B11" s="27">
        <v>7</v>
      </c>
      <c r="C11" s="65" t="s">
        <v>127</v>
      </c>
      <c r="D11" s="32">
        <v>129.30000000000001</v>
      </c>
      <c r="E11" s="32">
        <v>127.407551095</v>
      </c>
      <c r="F11" s="64"/>
      <c r="G11" s="1"/>
    </row>
    <row r="12" spans="1:21" x14ac:dyDescent="0.35">
      <c r="A12" s="66"/>
      <c r="B12" s="67">
        <v>8</v>
      </c>
      <c r="C12" s="68" t="s">
        <v>348</v>
      </c>
      <c r="D12" s="69">
        <f>SUM(D5:D11)</f>
        <v>345.53999999999996</v>
      </c>
      <c r="E12" s="69">
        <f>SUM(E5:E11)</f>
        <v>350.63244013150722</v>
      </c>
      <c r="F12" s="66"/>
      <c r="G12" s="1"/>
    </row>
    <row r="13" spans="1:21" ht="30" customHeight="1" x14ac:dyDescent="0.35">
      <c r="A13" s="64"/>
      <c r="B13" s="27">
        <v>9</v>
      </c>
      <c r="C13" s="65" t="s">
        <v>129</v>
      </c>
      <c r="D13" s="32">
        <v>5.07</v>
      </c>
      <c r="E13" s="32">
        <v>5.4908693</v>
      </c>
      <c r="F13" s="64"/>
      <c r="K13" s="56"/>
      <c r="L13" s="58"/>
      <c r="M13" s="53"/>
      <c r="N13" s="55"/>
    </row>
    <row r="14" spans="1:21" x14ac:dyDescent="0.35">
      <c r="A14" s="64"/>
      <c r="B14" s="27">
        <v>10</v>
      </c>
      <c r="C14" s="65" t="s">
        <v>130</v>
      </c>
      <c r="D14" s="32">
        <v>1.07</v>
      </c>
      <c r="E14" s="32">
        <f>2244941.15/10^7</f>
        <v>0.22449411499999999</v>
      </c>
      <c r="F14" s="64"/>
      <c r="G14" s="1"/>
      <c r="K14" s="81"/>
      <c r="L14" s="101"/>
      <c r="M14" s="100"/>
      <c r="N14" s="81"/>
    </row>
    <row r="15" spans="1:21" x14ac:dyDescent="0.35">
      <c r="A15" s="64"/>
      <c r="B15" s="27">
        <v>11</v>
      </c>
      <c r="C15" s="65" t="s">
        <v>131</v>
      </c>
      <c r="D15" s="32">
        <v>0.5</v>
      </c>
      <c r="E15" s="32">
        <f>1976000/10^7</f>
        <v>0.1976</v>
      </c>
      <c r="F15" s="64"/>
      <c r="G15" s="1"/>
      <c r="K15" s="107"/>
      <c r="L15" s="101"/>
      <c r="M15" s="100"/>
      <c r="N15" s="81"/>
    </row>
    <row r="16" spans="1:21" x14ac:dyDescent="0.35">
      <c r="A16" s="64"/>
      <c r="B16" s="27">
        <v>12</v>
      </c>
      <c r="C16" s="65" t="s">
        <v>132</v>
      </c>
      <c r="D16" s="32">
        <v>0.1</v>
      </c>
      <c r="E16" s="32">
        <v>0</v>
      </c>
      <c r="F16" s="64"/>
      <c r="K16" s="81"/>
      <c r="L16" s="57"/>
      <c r="M16" s="100"/>
      <c r="N16" s="81"/>
    </row>
    <row r="17" spans="1:14" x14ac:dyDescent="0.35">
      <c r="A17" s="64"/>
      <c r="B17" s="27">
        <v>13</v>
      </c>
      <c r="C17" s="65" t="s">
        <v>133</v>
      </c>
      <c r="D17" s="70"/>
      <c r="E17" s="27"/>
      <c r="F17" s="64"/>
      <c r="K17" s="49"/>
      <c r="L17" s="58"/>
      <c r="M17" s="53"/>
      <c r="N17" s="2"/>
    </row>
    <row r="18" spans="1:14" x14ac:dyDescent="0.35">
      <c r="A18" s="64"/>
      <c r="B18" s="27">
        <v>14</v>
      </c>
      <c r="C18" s="65" t="s">
        <v>134</v>
      </c>
      <c r="D18" s="71">
        <v>6.5</v>
      </c>
      <c r="E18" s="32">
        <v>5.1492528000000002</v>
      </c>
      <c r="F18" s="64"/>
    </row>
    <row r="19" spans="1:14" x14ac:dyDescent="0.35">
      <c r="A19" s="64"/>
      <c r="B19" s="27">
        <v>15</v>
      </c>
      <c r="C19" s="65" t="s">
        <v>135</v>
      </c>
      <c r="D19" s="32">
        <v>6</v>
      </c>
      <c r="E19" s="32">
        <v>6.7878162904365711</v>
      </c>
      <c r="F19" s="64"/>
      <c r="H19" s="41" t="s">
        <v>118</v>
      </c>
      <c r="J19" s="323" t="s">
        <v>52</v>
      </c>
    </row>
    <row r="20" spans="1:14" x14ac:dyDescent="0.35">
      <c r="A20" s="66"/>
      <c r="B20" s="67">
        <v>16</v>
      </c>
      <c r="C20" s="68" t="s">
        <v>349</v>
      </c>
      <c r="D20" s="69">
        <f>SUM(D13:D19)</f>
        <v>19.240000000000002</v>
      </c>
      <c r="E20" s="69">
        <f>SUM(E13:E19)</f>
        <v>17.85003250543657</v>
      </c>
      <c r="F20" s="66"/>
      <c r="G20" s="1"/>
      <c r="H20" s="250" t="s">
        <v>96</v>
      </c>
      <c r="I20" s="257" t="s">
        <v>2</v>
      </c>
      <c r="J20" s="253" t="s">
        <v>172</v>
      </c>
    </row>
    <row r="21" spans="1:14" x14ac:dyDescent="0.35">
      <c r="A21" s="64"/>
      <c r="B21" s="27">
        <v>17</v>
      </c>
      <c r="C21" s="65" t="s">
        <v>137</v>
      </c>
      <c r="D21" s="32">
        <v>10.37</v>
      </c>
      <c r="E21" s="32">
        <f>179947037.29/10^7</f>
        <v>17.994703728999998</v>
      </c>
      <c r="F21" s="64"/>
      <c r="H21" s="15">
        <v>1</v>
      </c>
      <c r="I21" s="137" t="s">
        <v>378</v>
      </c>
      <c r="J21" s="16">
        <v>538.30130074400017</v>
      </c>
      <c r="K21" s="1">
        <f>J21-E11</f>
        <v>410.89374964900014</v>
      </c>
    </row>
    <row r="22" spans="1:14" ht="29" x14ac:dyDescent="0.35">
      <c r="A22" s="64"/>
      <c r="B22" s="27">
        <v>18</v>
      </c>
      <c r="C22" s="65" t="s">
        <v>138</v>
      </c>
      <c r="D22" s="32">
        <v>205.41</v>
      </c>
      <c r="E22" s="32">
        <v>147.5482974780563</v>
      </c>
      <c r="F22" s="64"/>
      <c r="G22" s="1"/>
      <c r="H22" s="93">
        <v>2</v>
      </c>
      <c r="I22" s="170" t="s">
        <v>179</v>
      </c>
      <c r="J22" s="16">
        <v>47.834173100000001</v>
      </c>
    </row>
    <row r="23" spans="1:14" x14ac:dyDescent="0.35">
      <c r="A23" s="66"/>
      <c r="B23" s="20">
        <v>19</v>
      </c>
      <c r="C23" s="222" t="s">
        <v>241</v>
      </c>
      <c r="D23" s="223">
        <f>D12+D20+D21+D22+0.01</f>
        <v>580.56999999999994</v>
      </c>
      <c r="E23" s="223">
        <f>E12+E20+E21+E22</f>
        <v>534.02547384400009</v>
      </c>
      <c r="F23" s="308"/>
      <c r="H23" s="320">
        <v>3</v>
      </c>
      <c r="I23" s="321" t="s">
        <v>381</v>
      </c>
      <c r="J23" s="17">
        <f>J21+J22</f>
        <v>586.13547384400022</v>
      </c>
    </row>
    <row r="24" spans="1:14" ht="29" x14ac:dyDescent="0.35">
      <c r="A24" s="64"/>
      <c r="B24" s="27">
        <v>20</v>
      </c>
      <c r="C24" s="65" t="s">
        <v>139</v>
      </c>
      <c r="D24" s="32">
        <v>25.66</v>
      </c>
      <c r="E24" s="32">
        <f>256614110/10^7</f>
        <v>25.661411000000001</v>
      </c>
      <c r="F24" s="307"/>
      <c r="H24" s="93">
        <v>4</v>
      </c>
      <c r="I24" s="138" t="s">
        <v>97</v>
      </c>
      <c r="J24" s="16">
        <v>52.11</v>
      </c>
      <c r="M24" s="53"/>
    </row>
    <row r="25" spans="1:14" ht="29" x14ac:dyDescent="0.35">
      <c r="A25" s="66"/>
      <c r="B25" s="52">
        <v>21</v>
      </c>
      <c r="C25" s="72" t="s">
        <v>140</v>
      </c>
      <c r="D25" s="73">
        <f>D23-D24</f>
        <v>554.91</v>
      </c>
      <c r="E25" s="73">
        <f>E23-E24</f>
        <v>508.3640628440001</v>
      </c>
      <c r="F25" s="66"/>
      <c r="H25" s="43">
        <v>5</v>
      </c>
      <c r="I25" s="224" t="s">
        <v>180</v>
      </c>
      <c r="J25" s="22">
        <f>J23-J24</f>
        <v>534.0254738440002</v>
      </c>
      <c r="M25" s="53"/>
    </row>
    <row r="26" spans="1:14" x14ac:dyDescent="0.35">
      <c r="A26" s="64"/>
      <c r="B26" s="118"/>
      <c r="C26" s="119"/>
      <c r="D26" s="64"/>
      <c r="E26" s="64"/>
      <c r="F26" s="64"/>
      <c r="L26" s="101"/>
      <c r="M26" s="103"/>
    </row>
    <row r="27" spans="1:14" x14ac:dyDescent="0.35">
      <c r="A27" s="66"/>
      <c r="B27" s="63"/>
      <c r="C27" s="120"/>
      <c r="D27" s="66"/>
      <c r="E27" s="66"/>
      <c r="F27" s="66"/>
      <c r="L27" s="101"/>
      <c r="M27" s="103"/>
    </row>
    <row r="28" spans="1:14" x14ac:dyDescent="0.35">
      <c r="B28" s="316" t="s">
        <v>6</v>
      </c>
      <c r="C28" s="101"/>
      <c r="D28" s="323" t="s">
        <v>52</v>
      </c>
      <c r="H28" s="316" t="s">
        <v>151</v>
      </c>
      <c r="I28" s="101"/>
      <c r="J28" s="323" t="s">
        <v>52</v>
      </c>
    </row>
    <row r="29" spans="1:14" x14ac:dyDescent="0.35">
      <c r="B29" s="253" t="s">
        <v>96</v>
      </c>
      <c r="C29" s="258" t="s">
        <v>141</v>
      </c>
      <c r="D29" s="253" t="s">
        <v>172</v>
      </c>
      <c r="H29" s="317" t="s">
        <v>96</v>
      </c>
      <c r="I29" s="318" t="s">
        <v>2</v>
      </c>
      <c r="J29" s="319" t="s">
        <v>116</v>
      </c>
      <c r="L29" s="103"/>
    </row>
    <row r="30" spans="1:14" x14ac:dyDescent="0.35">
      <c r="B30" s="93">
        <v>1</v>
      </c>
      <c r="C30" s="96" t="s">
        <v>143</v>
      </c>
      <c r="D30" s="16">
        <v>9.2366166E-2</v>
      </c>
      <c r="H30" s="93">
        <v>1</v>
      </c>
      <c r="I30" s="96" t="s">
        <v>374</v>
      </c>
      <c r="J30" s="16">
        <v>1.9586794999999999</v>
      </c>
      <c r="L30" s="103"/>
    </row>
    <row r="31" spans="1:14" x14ac:dyDescent="0.35">
      <c r="B31" s="93">
        <v>2</v>
      </c>
      <c r="C31" s="96" t="s">
        <v>144</v>
      </c>
      <c r="D31" s="16">
        <f>D32+D33+D34</f>
        <v>244.25763383400002</v>
      </c>
      <c r="H31" s="93">
        <v>2</v>
      </c>
      <c r="I31" s="96" t="s">
        <v>373</v>
      </c>
      <c r="J31" s="16">
        <v>7.3854835999999997</v>
      </c>
      <c r="K31" s="1"/>
      <c r="L31" s="103"/>
    </row>
    <row r="32" spans="1:14" x14ac:dyDescent="0.35">
      <c r="B32" s="110" t="s">
        <v>145</v>
      </c>
      <c r="C32" s="110" t="s">
        <v>146</v>
      </c>
      <c r="D32" s="111">
        <v>61.699321433000001</v>
      </c>
      <c r="H32" s="93">
        <v>3</v>
      </c>
      <c r="I32" s="96" t="s">
        <v>375</v>
      </c>
      <c r="J32" s="16">
        <v>3.0416232000000001</v>
      </c>
      <c r="L32" s="103"/>
    </row>
    <row r="33" spans="1:12" x14ac:dyDescent="0.35">
      <c r="B33" s="110" t="s">
        <v>147</v>
      </c>
      <c r="C33" s="110" t="s">
        <v>148</v>
      </c>
      <c r="D33" s="111">
        <v>143.10536896800002</v>
      </c>
      <c r="H33" s="93">
        <v>4</v>
      </c>
      <c r="I33" s="96" t="s">
        <v>358</v>
      </c>
      <c r="J33" s="16">
        <v>2.0901475999999999</v>
      </c>
      <c r="K33" s="1"/>
      <c r="L33" s="103"/>
    </row>
    <row r="34" spans="1:12" x14ac:dyDescent="0.35">
      <c r="B34" s="110" t="s">
        <v>149</v>
      </c>
      <c r="C34" s="110" t="s">
        <v>150</v>
      </c>
      <c r="D34" s="111">
        <v>39.452943433000002</v>
      </c>
      <c r="H34" s="93">
        <v>5</v>
      </c>
      <c r="I34" s="96" t="s">
        <v>359</v>
      </c>
      <c r="J34" s="16">
        <v>2.5</v>
      </c>
      <c r="L34" s="103"/>
    </row>
    <row r="35" spans="1:12" x14ac:dyDescent="0.35">
      <c r="B35" s="43">
        <v>4</v>
      </c>
      <c r="C35" s="224" t="s">
        <v>385</v>
      </c>
      <c r="D35" s="22">
        <f>D30+D31</f>
        <v>244.35000000000002</v>
      </c>
      <c r="H35" s="93">
        <v>6</v>
      </c>
      <c r="I35" s="96" t="s">
        <v>376</v>
      </c>
      <c r="J35" s="16">
        <v>11.471244799999999</v>
      </c>
      <c r="K35" s="1"/>
    </row>
    <row r="36" spans="1:12" x14ac:dyDescent="0.35">
      <c r="A36" s="1"/>
      <c r="H36" s="93">
        <v>7</v>
      </c>
      <c r="I36" s="96" t="s">
        <v>351</v>
      </c>
      <c r="J36" s="16">
        <v>6.7919998659999994</v>
      </c>
    </row>
    <row r="37" spans="1:12" x14ac:dyDescent="0.35">
      <c r="H37" s="93">
        <v>8</v>
      </c>
      <c r="I37" s="96" t="s">
        <v>352</v>
      </c>
      <c r="J37" s="16">
        <v>3.6065874999999998</v>
      </c>
    </row>
    <row r="38" spans="1:12" x14ac:dyDescent="0.35">
      <c r="H38" s="93">
        <v>9</v>
      </c>
      <c r="I38" s="96" t="s">
        <v>353</v>
      </c>
      <c r="J38" s="16">
        <v>5.0551218129999995</v>
      </c>
      <c r="K38" s="1"/>
      <c r="L38" s="1"/>
    </row>
    <row r="39" spans="1:12" x14ac:dyDescent="0.35">
      <c r="H39" s="93">
        <v>10</v>
      </c>
      <c r="I39" s="96" t="s">
        <v>354</v>
      </c>
      <c r="J39" s="16">
        <v>2.4533586999999999</v>
      </c>
      <c r="L39" s="50"/>
    </row>
    <row r="40" spans="1:12" x14ac:dyDescent="0.35">
      <c r="B40" s="41" t="s">
        <v>153</v>
      </c>
      <c r="D40" s="100"/>
      <c r="H40" s="93">
        <v>11</v>
      </c>
      <c r="I40" s="96" t="s">
        <v>357</v>
      </c>
      <c r="J40" s="16">
        <v>109.56572419999999</v>
      </c>
    </row>
    <row r="41" spans="1:12" ht="29" x14ac:dyDescent="0.35">
      <c r="B41" s="253" t="s">
        <v>96</v>
      </c>
      <c r="C41" s="258" t="s">
        <v>154</v>
      </c>
      <c r="D41" s="253" t="s">
        <v>142</v>
      </c>
      <c r="H41" s="93">
        <v>12</v>
      </c>
      <c r="I41" s="96" t="s">
        <v>355</v>
      </c>
      <c r="J41" s="16">
        <v>0.58579752400000007</v>
      </c>
    </row>
    <row r="42" spans="1:12" x14ac:dyDescent="0.35">
      <c r="B42" s="93">
        <v>1</v>
      </c>
      <c r="C42" s="96" t="s">
        <v>155</v>
      </c>
      <c r="D42" s="16">
        <v>6285.8837525580011</v>
      </c>
      <c r="H42" s="93">
        <v>13</v>
      </c>
      <c r="I42" s="96" t="s">
        <v>152</v>
      </c>
      <c r="J42" s="16">
        <v>12.910665390000041</v>
      </c>
    </row>
    <row r="43" spans="1:12" x14ac:dyDescent="0.35">
      <c r="B43" s="43">
        <v>2</v>
      </c>
      <c r="C43" s="47" t="s">
        <v>156</v>
      </c>
      <c r="D43" s="22">
        <f>1%*D42</f>
        <v>62.858837525580014</v>
      </c>
      <c r="H43" s="43">
        <v>14</v>
      </c>
      <c r="I43" s="47" t="s">
        <v>107</v>
      </c>
      <c r="J43" s="22">
        <f>SUM(J30:J42)</f>
        <v>169.41643369300002</v>
      </c>
    </row>
    <row r="44" spans="1:12" x14ac:dyDescent="0.35">
      <c r="B44" s="107"/>
      <c r="C44" s="324"/>
      <c r="D44" s="103"/>
    </row>
    <row r="45" spans="1:12" x14ac:dyDescent="0.35">
      <c r="B45" s="107"/>
      <c r="C45" s="324"/>
      <c r="D45" s="103"/>
    </row>
    <row r="46" spans="1:12" x14ac:dyDescent="0.35">
      <c r="B46" s="107"/>
      <c r="C46" s="325"/>
      <c r="D46" s="103"/>
    </row>
    <row r="47" spans="1:12" x14ac:dyDescent="0.35">
      <c r="B47" s="107"/>
      <c r="C47" s="325"/>
      <c r="D47" s="103"/>
    </row>
    <row r="48" spans="1:12" x14ac:dyDescent="0.35">
      <c r="B48" s="41" t="s">
        <v>9</v>
      </c>
    </row>
    <row r="49" spans="1:14" ht="72.5" x14ac:dyDescent="0.35">
      <c r="B49" s="259" t="s">
        <v>96</v>
      </c>
      <c r="C49" s="311" t="s">
        <v>157</v>
      </c>
      <c r="D49" s="256" t="s">
        <v>158</v>
      </c>
      <c r="E49" s="256" t="s">
        <v>159</v>
      </c>
      <c r="F49" s="259" t="s">
        <v>116</v>
      </c>
      <c r="L49" s="1"/>
      <c r="M49" s="1"/>
      <c r="N49" s="1"/>
    </row>
    <row r="50" spans="1:14" x14ac:dyDescent="0.35">
      <c r="A50" s="1"/>
      <c r="B50" s="259"/>
      <c r="C50" s="311"/>
      <c r="D50" s="255" t="s">
        <v>52</v>
      </c>
      <c r="E50" s="255" t="s">
        <v>52</v>
      </c>
      <c r="F50" s="256" t="s">
        <v>52</v>
      </c>
    </row>
    <row r="51" spans="1:14" x14ac:dyDescent="0.35">
      <c r="B51" s="39">
        <v>1</v>
      </c>
      <c r="C51" s="121" t="s">
        <v>160</v>
      </c>
      <c r="D51" s="237">
        <v>29.84</v>
      </c>
      <c r="E51" s="237">
        <v>32.56</v>
      </c>
      <c r="F51" s="236">
        <f>D51+E51</f>
        <v>62.400000000000006</v>
      </c>
      <c r="L51" s="1"/>
    </row>
    <row r="52" spans="1:14" x14ac:dyDescent="0.35">
      <c r="B52" s="39">
        <v>2</v>
      </c>
      <c r="C52" s="121" t="s">
        <v>161</v>
      </c>
      <c r="D52" s="237">
        <v>48.81</v>
      </c>
      <c r="E52" s="237">
        <v>32.56</v>
      </c>
      <c r="F52" s="236">
        <f t="shared" ref="F52:F59" si="0">D52+E52</f>
        <v>81.37</v>
      </c>
    </row>
    <row r="53" spans="1:14" x14ac:dyDescent="0.35">
      <c r="B53" s="39">
        <v>3</v>
      </c>
      <c r="C53" s="121" t="s">
        <v>143</v>
      </c>
      <c r="D53" s="237">
        <v>1.92</v>
      </c>
      <c r="E53" s="237">
        <v>0.28999999999999998</v>
      </c>
      <c r="F53" s="236">
        <f t="shared" si="0"/>
        <v>2.21</v>
      </c>
    </row>
    <row r="54" spans="1:14" x14ac:dyDescent="0.35">
      <c r="B54" s="39">
        <v>4</v>
      </c>
      <c r="C54" s="121" t="s">
        <v>162</v>
      </c>
      <c r="D54" s="237">
        <v>2.59</v>
      </c>
      <c r="E54" s="237">
        <v>0</v>
      </c>
      <c r="F54" s="236">
        <f t="shared" si="0"/>
        <v>2.59</v>
      </c>
    </row>
    <row r="55" spans="1:14" x14ac:dyDescent="0.35">
      <c r="B55" s="39">
        <v>5</v>
      </c>
      <c r="C55" s="121" t="s">
        <v>163</v>
      </c>
      <c r="D55" s="237">
        <v>0.72</v>
      </c>
      <c r="E55" s="237">
        <v>0</v>
      </c>
      <c r="F55" s="236">
        <f t="shared" si="0"/>
        <v>0.72</v>
      </c>
    </row>
    <row r="56" spans="1:14" x14ac:dyDescent="0.35">
      <c r="B56" s="39">
        <v>6</v>
      </c>
      <c r="C56" s="121" t="s">
        <v>164</v>
      </c>
      <c r="D56" s="237">
        <v>0.67</v>
      </c>
      <c r="E56" s="237">
        <v>0.03</v>
      </c>
      <c r="F56" s="236">
        <f t="shared" si="0"/>
        <v>0.70000000000000007</v>
      </c>
      <c r="H56" s="107"/>
      <c r="I56" s="309"/>
      <c r="J56" s="107"/>
      <c r="K56" s="101"/>
      <c r="L56" s="1"/>
    </row>
    <row r="57" spans="1:14" x14ac:dyDescent="0.35">
      <c r="B57" s="39">
        <v>7</v>
      </c>
      <c r="C57" s="121" t="s">
        <v>165</v>
      </c>
      <c r="D57" s="237">
        <v>0.93</v>
      </c>
      <c r="E57" s="237">
        <v>7.0000000000000007E-2</v>
      </c>
      <c r="F57" s="236">
        <f t="shared" si="0"/>
        <v>1</v>
      </c>
      <c r="H57" s="100"/>
      <c r="I57" s="326"/>
      <c r="J57" s="103"/>
      <c r="K57" s="101"/>
    </row>
    <row r="58" spans="1:14" x14ac:dyDescent="0.35">
      <c r="B58" s="39">
        <v>8</v>
      </c>
      <c r="C58" s="121" t="s">
        <v>166</v>
      </c>
      <c r="D58" s="237">
        <v>9.19</v>
      </c>
      <c r="E58" s="238">
        <v>0.161</v>
      </c>
      <c r="F58" s="236">
        <f t="shared" si="0"/>
        <v>9.3509999999999991</v>
      </c>
    </row>
    <row r="59" spans="1:14" x14ac:dyDescent="0.35">
      <c r="B59" s="39">
        <v>9</v>
      </c>
      <c r="C59" s="121" t="s">
        <v>167</v>
      </c>
      <c r="D59" s="237">
        <v>25.3</v>
      </c>
      <c r="E59" s="237">
        <v>0</v>
      </c>
      <c r="F59" s="236">
        <f t="shared" si="0"/>
        <v>25.3</v>
      </c>
      <c r="G59" s="74"/>
      <c r="J59" s="1">
        <f>J56+J57+6.32</f>
        <v>6.32</v>
      </c>
    </row>
    <row r="60" spans="1:14" x14ac:dyDescent="0.35">
      <c r="B60" s="218">
        <v>10</v>
      </c>
      <c r="C60" s="219" t="s">
        <v>107</v>
      </c>
      <c r="D60" s="221">
        <f>(1856430185.39-656762326.799922)/10^7</f>
        <v>119.96678585900781</v>
      </c>
      <c r="E60" s="221">
        <f>656762326.799922/10^7</f>
        <v>65.676232679992196</v>
      </c>
      <c r="F60" s="220">
        <f>D60+E60</f>
        <v>185.64301853900002</v>
      </c>
      <c r="G60" s="63"/>
    </row>
    <row r="61" spans="1:14" x14ac:dyDescent="0.35">
      <c r="B61" s="39">
        <v>11</v>
      </c>
      <c r="C61" s="26" t="s">
        <v>286</v>
      </c>
      <c r="D61" s="16">
        <f>(795625921.31-466836741)/10^7</f>
        <v>32.878918030999998</v>
      </c>
      <c r="E61" s="16">
        <f>466836741/10^7</f>
        <v>46.683674099999998</v>
      </c>
      <c r="F61" s="33">
        <f>D61+E61</f>
        <v>79.562592131000002</v>
      </c>
      <c r="G61" s="75"/>
    </row>
    <row r="62" spans="1:14" x14ac:dyDescent="0.35">
      <c r="B62" s="218">
        <v>12</v>
      </c>
      <c r="C62" s="19" t="s">
        <v>168</v>
      </c>
      <c r="D62" s="220">
        <f>D60-D61</f>
        <v>87.087867828007816</v>
      </c>
      <c r="E62" s="220">
        <f>E60-E61</f>
        <v>18.992558579992199</v>
      </c>
      <c r="F62" s="220">
        <f>D62+E62</f>
        <v>106.08042640800002</v>
      </c>
      <c r="G62" s="75"/>
    </row>
    <row r="63" spans="1:14" x14ac:dyDescent="0.35">
      <c r="B63" s="39">
        <v>13</v>
      </c>
      <c r="C63" s="8" t="s">
        <v>287</v>
      </c>
      <c r="D63" s="95">
        <v>15.6</v>
      </c>
      <c r="E63" s="164">
        <v>0</v>
      </c>
      <c r="F63" s="95">
        <f>D63</f>
        <v>15.6</v>
      </c>
      <c r="G63" s="75"/>
    </row>
    <row r="64" spans="1:14" x14ac:dyDescent="0.35">
      <c r="B64" s="218">
        <v>14</v>
      </c>
      <c r="C64" s="19" t="s">
        <v>288</v>
      </c>
      <c r="D64" s="220">
        <f>D62-D63</f>
        <v>71.487867828007822</v>
      </c>
      <c r="E64" s="220">
        <f>E62-E63</f>
        <v>18.992558579992199</v>
      </c>
      <c r="F64" s="220">
        <f>F62-F63</f>
        <v>90.480426408000028</v>
      </c>
      <c r="G64" s="75"/>
    </row>
    <row r="65" spans="2:7" x14ac:dyDescent="0.35">
      <c r="G65" s="75"/>
    </row>
    <row r="66" spans="2:7" x14ac:dyDescent="0.35">
      <c r="G66" s="75"/>
    </row>
    <row r="67" spans="2:7" x14ac:dyDescent="0.35">
      <c r="B67" s="41" t="s">
        <v>75</v>
      </c>
      <c r="F67" s="241" t="s">
        <v>52</v>
      </c>
      <c r="G67" s="75"/>
    </row>
    <row r="68" spans="2:7" x14ac:dyDescent="0.35">
      <c r="B68" s="250" t="s">
        <v>96</v>
      </c>
      <c r="C68" s="251" t="s">
        <v>2</v>
      </c>
      <c r="D68" s="250" t="s">
        <v>294</v>
      </c>
      <c r="E68" s="250" t="s">
        <v>295</v>
      </c>
      <c r="F68" s="250" t="s">
        <v>116</v>
      </c>
      <c r="G68" s="75"/>
    </row>
    <row r="69" spans="2:7" x14ac:dyDescent="0.35">
      <c r="B69" s="93">
        <v>1</v>
      </c>
      <c r="C69" s="96" t="s">
        <v>296</v>
      </c>
      <c r="D69" s="93">
        <v>300</v>
      </c>
      <c r="E69" s="93">
        <v>300</v>
      </c>
      <c r="F69" s="93">
        <v>300</v>
      </c>
      <c r="G69" s="75"/>
    </row>
    <row r="70" spans="2:7" x14ac:dyDescent="0.35">
      <c r="B70" s="93">
        <v>2</v>
      </c>
      <c r="C70" s="96" t="s">
        <v>297</v>
      </c>
      <c r="D70" s="168">
        <v>0.16</v>
      </c>
      <c r="E70" s="168">
        <v>0.16</v>
      </c>
      <c r="F70" s="168">
        <v>0.16</v>
      </c>
      <c r="G70" s="76"/>
    </row>
    <row r="71" spans="2:7" x14ac:dyDescent="0.35">
      <c r="B71" s="37">
        <v>3</v>
      </c>
      <c r="C71" s="54" t="s">
        <v>298</v>
      </c>
      <c r="D71" s="37">
        <f>D69*D70</f>
        <v>48</v>
      </c>
      <c r="E71" s="37">
        <f t="shared" ref="E71:F71" si="1">E69*E70</f>
        <v>48</v>
      </c>
      <c r="F71" s="37">
        <f t="shared" si="1"/>
        <v>48</v>
      </c>
      <c r="G71" s="75"/>
    </row>
    <row r="72" spans="2:7" x14ac:dyDescent="0.35">
      <c r="B72" s="93">
        <v>4</v>
      </c>
      <c r="C72" s="96" t="s">
        <v>299</v>
      </c>
      <c r="D72" s="18">
        <v>0</v>
      </c>
      <c r="E72" s="16">
        <f>D74</f>
        <v>44.321999999999996</v>
      </c>
      <c r="F72" s="16">
        <f>E74</f>
        <v>184.44242227320001</v>
      </c>
      <c r="G72" s="76"/>
    </row>
    <row r="73" spans="2:7" x14ac:dyDescent="0.35">
      <c r="B73" s="93">
        <v>5</v>
      </c>
      <c r="C73" s="96" t="s">
        <v>276</v>
      </c>
      <c r="D73" s="16">
        <f>'Interest Costs FY 24'!D23</f>
        <v>44.321999999999996</v>
      </c>
      <c r="E73" s="16">
        <f>'Interest Costs FY 24'!E23</f>
        <v>140.12042227320001</v>
      </c>
      <c r="F73" s="16">
        <f>'Interest Costs FY 24'!F23</f>
        <v>181.3695103995</v>
      </c>
    </row>
    <row r="74" spans="2:7" x14ac:dyDescent="0.35">
      <c r="B74" s="93">
        <v>6</v>
      </c>
      <c r="C74" s="96" t="s">
        <v>300</v>
      </c>
      <c r="D74" s="16">
        <f>D72+D73</f>
        <v>44.321999999999996</v>
      </c>
      <c r="E74" s="16">
        <f t="shared" ref="E74:F74" si="2">E72+E73</f>
        <v>184.44242227320001</v>
      </c>
      <c r="F74" s="16">
        <f t="shared" si="2"/>
        <v>365.81193267269998</v>
      </c>
    </row>
    <row r="75" spans="2:7" x14ac:dyDescent="0.35">
      <c r="B75" s="93">
        <v>7</v>
      </c>
      <c r="C75" s="96" t="s">
        <v>301</v>
      </c>
      <c r="D75" s="16">
        <f>(D74+D72)/2</f>
        <v>22.160999999999998</v>
      </c>
      <c r="E75" s="16">
        <f t="shared" ref="E75:F75" si="3">(E74+E72)/2</f>
        <v>114.38221113660001</v>
      </c>
      <c r="F75" s="16">
        <f t="shared" si="3"/>
        <v>275.12717747295</v>
      </c>
    </row>
    <row r="76" spans="2:7" x14ac:dyDescent="0.35">
      <c r="B76" s="93">
        <v>8</v>
      </c>
      <c r="C76" s="96" t="s">
        <v>302</v>
      </c>
      <c r="D76" s="168">
        <v>0.16</v>
      </c>
      <c r="E76" s="168">
        <v>0.16</v>
      </c>
      <c r="F76" s="168">
        <v>0.16</v>
      </c>
    </row>
    <row r="77" spans="2:7" x14ac:dyDescent="0.35">
      <c r="B77" s="37">
        <v>9</v>
      </c>
      <c r="C77" s="54" t="s">
        <v>303</v>
      </c>
      <c r="D77" s="17"/>
      <c r="E77" s="17"/>
      <c r="F77" s="17">
        <f>F75*F76</f>
        <v>44.020348395672002</v>
      </c>
    </row>
    <row r="78" spans="2:7" x14ac:dyDescent="0.35">
      <c r="B78" s="218">
        <v>10</v>
      </c>
      <c r="C78" s="219" t="s">
        <v>304</v>
      </c>
      <c r="D78" s="22"/>
      <c r="E78" s="22"/>
      <c r="F78" s="22">
        <f>F71+F77</f>
        <v>92.020348395672002</v>
      </c>
      <c r="G78" s="53"/>
    </row>
    <row r="79" spans="2:7" x14ac:dyDescent="0.35">
      <c r="B79" s="93">
        <v>11</v>
      </c>
      <c r="C79" s="38" t="s">
        <v>169</v>
      </c>
      <c r="D79" s="93"/>
      <c r="E79" s="93"/>
      <c r="F79" s="242">
        <v>0.25168000000000001</v>
      </c>
      <c r="G79" s="100"/>
    </row>
    <row r="80" spans="2:7" x14ac:dyDescent="0.35">
      <c r="B80" s="93">
        <v>12</v>
      </c>
      <c r="C80" s="42" t="s">
        <v>170</v>
      </c>
      <c r="D80" s="93"/>
      <c r="E80" s="93"/>
      <c r="F80" s="16">
        <f>F78/(1-F79)</f>
        <v>122.96924897860809</v>
      </c>
      <c r="G80" s="302"/>
    </row>
    <row r="81" spans="2:10" x14ac:dyDescent="0.35">
      <c r="B81" s="218">
        <v>13</v>
      </c>
      <c r="C81" s="219" t="s">
        <v>16</v>
      </c>
      <c r="D81" s="22"/>
      <c r="E81" s="22"/>
      <c r="F81" s="22">
        <f>F80-F78</f>
        <v>30.948900582936091</v>
      </c>
      <c r="G81" s="53"/>
    </row>
    <row r="82" spans="2:10" x14ac:dyDescent="0.35">
      <c r="B82" s="74"/>
      <c r="C82" s="112"/>
      <c r="D82" s="53"/>
      <c r="E82" s="56"/>
      <c r="F82" s="100"/>
      <c r="G82" s="103"/>
    </row>
    <row r="83" spans="2:10" x14ac:dyDescent="0.35">
      <c r="G83" s="103"/>
    </row>
    <row r="84" spans="2:10" x14ac:dyDescent="0.35">
      <c r="B84" s="41" t="s">
        <v>183</v>
      </c>
      <c r="G84" s="103"/>
    </row>
    <row r="85" spans="2:10" x14ac:dyDescent="0.35">
      <c r="B85" s="259" t="s">
        <v>96</v>
      </c>
      <c r="C85" s="149" t="s">
        <v>2</v>
      </c>
      <c r="D85" s="256" t="s">
        <v>171</v>
      </c>
      <c r="E85" s="5"/>
      <c r="F85" s="5"/>
      <c r="G85" s="103"/>
    </row>
    <row r="86" spans="2:10" x14ac:dyDescent="0.35">
      <c r="B86" s="259"/>
      <c r="C86" s="149"/>
      <c r="D86" s="256" t="s">
        <v>172</v>
      </c>
      <c r="E86" s="5"/>
      <c r="F86" s="5"/>
      <c r="G86" s="302"/>
    </row>
    <row r="87" spans="2:10" x14ac:dyDescent="0.35">
      <c r="B87" s="310"/>
      <c r="C87" s="149"/>
      <c r="D87" s="256" t="s">
        <v>52</v>
      </c>
      <c r="G87" s="56"/>
    </row>
    <row r="88" spans="2:10" x14ac:dyDescent="0.35">
      <c r="B88" s="93">
        <v>1</v>
      </c>
      <c r="C88" s="8" t="s">
        <v>108</v>
      </c>
      <c r="D88" s="16">
        <v>39.849392205999997</v>
      </c>
      <c r="E88" s="1"/>
      <c r="F88" s="50"/>
      <c r="G88" s="56"/>
      <c r="J88" s="1"/>
    </row>
    <row r="89" spans="2:10" x14ac:dyDescent="0.35">
      <c r="B89" s="93">
        <v>2</v>
      </c>
      <c r="C89" s="8" t="s">
        <v>109</v>
      </c>
      <c r="D89" s="16">
        <v>43.545732091000005</v>
      </c>
      <c r="F89" s="50"/>
      <c r="G89" s="299"/>
    </row>
    <row r="90" spans="2:10" x14ac:dyDescent="0.35">
      <c r="B90" s="93">
        <v>3</v>
      </c>
      <c r="C90" s="108" t="s">
        <v>110</v>
      </c>
      <c r="D90" s="16">
        <v>36.293727320000002</v>
      </c>
      <c r="F90" s="50"/>
      <c r="G90" s="103"/>
    </row>
    <row r="91" spans="2:10" x14ac:dyDescent="0.35">
      <c r="B91" s="93">
        <v>4</v>
      </c>
      <c r="C91" s="8" t="s">
        <v>111</v>
      </c>
      <c r="D91" s="16">
        <v>21.914802174999998</v>
      </c>
      <c r="F91" s="50"/>
      <c r="G91" s="56"/>
    </row>
    <row r="92" spans="2:10" x14ac:dyDescent="0.35">
      <c r="B92" s="93">
        <v>5</v>
      </c>
      <c r="C92" s="8" t="s">
        <v>324</v>
      </c>
      <c r="D92" s="16">
        <v>7.9061557000000002</v>
      </c>
      <c r="F92" s="50"/>
    </row>
    <row r="93" spans="2:10" x14ac:dyDescent="0.35">
      <c r="B93" s="93">
        <v>6</v>
      </c>
      <c r="C93" s="8" t="s">
        <v>319</v>
      </c>
      <c r="D93" s="16">
        <v>197.46974782999999</v>
      </c>
      <c r="F93" s="50"/>
    </row>
    <row r="94" spans="2:10" x14ac:dyDescent="0.35">
      <c r="B94" s="93">
        <v>7</v>
      </c>
      <c r="C94" s="8" t="s">
        <v>112</v>
      </c>
      <c r="D94" s="16">
        <v>138.26565670599999</v>
      </c>
      <c r="E94" s="1"/>
      <c r="F94" s="50"/>
    </row>
    <row r="95" spans="2:10" x14ac:dyDescent="0.35">
      <c r="B95" s="93">
        <v>8</v>
      </c>
      <c r="C95" s="8" t="s">
        <v>317</v>
      </c>
      <c r="D95" s="16">
        <v>64.219204599999998</v>
      </c>
      <c r="F95" s="50"/>
      <c r="G95" s="77"/>
    </row>
    <row r="96" spans="2:10" x14ac:dyDescent="0.35">
      <c r="B96" s="37">
        <v>9</v>
      </c>
      <c r="C96" s="40" t="s">
        <v>107</v>
      </c>
      <c r="D96" s="17">
        <f>SUM(D88:D95)</f>
        <v>549.46441862799998</v>
      </c>
      <c r="G96" s="82"/>
    </row>
    <row r="97" spans="2:8" x14ac:dyDescent="0.35">
      <c r="B97" s="93">
        <v>10</v>
      </c>
      <c r="C97" s="8" t="s">
        <v>320</v>
      </c>
      <c r="D97" s="16">
        <f>D88-2.21</f>
        <v>37.639392205999997</v>
      </c>
      <c r="E97" s="81"/>
    </row>
    <row r="98" spans="2:8" x14ac:dyDescent="0.35">
      <c r="B98" s="93">
        <v>11</v>
      </c>
      <c r="C98" s="8" t="s">
        <v>173</v>
      </c>
      <c r="D98" s="16">
        <f>63937884.45/10^7</f>
        <v>6.3937884450000002</v>
      </c>
      <c r="H98" s="234"/>
    </row>
    <row r="99" spans="2:8" ht="29" x14ac:dyDescent="0.35">
      <c r="B99" s="93">
        <v>12</v>
      </c>
      <c r="C99" s="272" t="s">
        <v>305</v>
      </c>
      <c r="D99" s="16">
        <f>D110</f>
        <v>12.427349259649992</v>
      </c>
    </row>
    <row r="100" spans="2:8" x14ac:dyDescent="0.35">
      <c r="B100" s="43">
        <v>13</v>
      </c>
      <c r="C100" s="217" t="s">
        <v>184</v>
      </c>
      <c r="D100" s="22">
        <f>D96-D97-D98-D99</f>
        <v>493.00388871734998</v>
      </c>
    </row>
    <row r="101" spans="2:8" x14ac:dyDescent="0.35">
      <c r="B101" s="232"/>
      <c r="H101" s="234"/>
    </row>
    <row r="103" spans="2:8" x14ac:dyDescent="0.35">
      <c r="D103" s="62" t="s">
        <v>52</v>
      </c>
    </row>
    <row r="104" spans="2:8" x14ac:dyDescent="0.35">
      <c r="B104" s="250" t="s">
        <v>96</v>
      </c>
      <c r="C104" s="251" t="s">
        <v>2</v>
      </c>
      <c r="D104" s="260" t="s">
        <v>116</v>
      </c>
    </row>
    <row r="105" spans="2:8" x14ac:dyDescent="0.35">
      <c r="B105" s="93">
        <v>1</v>
      </c>
      <c r="C105" s="96" t="s">
        <v>307</v>
      </c>
      <c r="D105" s="71">
        <v>153.8005476229996</v>
      </c>
    </row>
    <row r="106" spans="2:8" x14ac:dyDescent="0.35">
      <c r="B106" s="27">
        <v>2</v>
      </c>
      <c r="C106" s="65" t="s">
        <v>276</v>
      </c>
      <c r="D106" s="244">
        <v>74.778881974000498</v>
      </c>
      <c r="E106" s="1"/>
    </row>
    <row r="107" spans="2:8" x14ac:dyDescent="0.35">
      <c r="B107" s="93">
        <v>3</v>
      </c>
      <c r="C107" s="96" t="s">
        <v>308</v>
      </c>
      <c r="D107" s="243">
        <f>D105+D106</f>
        <v>228.57942959700011</v>
      </c>
      <c r="F107" s="1"/>
    </row>
    <row r="108" spans="2:8" x14ac:dyDescent="0.35">
      <c r="B108" s="27">
        <v>4</v>
      </c>
      <c r="C108" s="96" t="s">
        <v>306</v>
      </c>
      <c r="D108" s="243">
        <f>(D107+D105)/2</f>
        <v>191.18998860999986</v>
      </c>
    </row>
    <row r="109" spans="2:8" x14ac:dyDescent="0.35">
      <c r="B109" s="93">
        <v>5</v>
      </c>
      <c r="C109" s="96" t="s">
        <v>292</v>
      </c>
      <c r="D109" s="296">
        <v>6.5000000000000002E-2</v>
      </c>
      <c r="E109" s="234"/>
    </row>
    <row r="110" spans="2:8" x14ac:dyDescent="0.35">
      <c r="B110" s="43">
        <v>6</v>
      </c>
      <c r="C110" s="217" t="s">
        <v>293</v>
      </c>
      <c r="D110" s="22">
        <f>D108*D109</f>
        <v>12.427349259649992</v>
      </c>
      <c r="E110" s="234"/>
    </row>
    <row r="121" spans="2:5" x14ac:dyDescent="0.35">
      <c r="B121" s="140"/>
      <c r="C121" s="141"/>
      <c r="D121" s="127"/>
      <c r="E121" s="234"/>
    </row>
    <row r="122" spans="2:5" x14ac:dyDescent="0.35">
      <c r="B122" s="140"/>
      <c r="C122" s="141"/>
      <c r="D122" s="127"/>
    </row>
    <row r="123" spans="2:5" x14ac:dyDescent="0.35">
      <c r="B123" s="140"/>
      <c r="C123" s="141"/>
      <c r="D123" s="127"/>
    </row>
    <row r="124" spans="2:5" x14ac:dyDescent="0.35">
      <c r="B124" s="124"/>
      <c r="C124" s="116"/>
      <c r="D124" s="75"/>
    </row>
    <row r="125" spans="2:5" x14ac:dyDescent="0.35">
      <c r="B125" s="125"/>
      <c r="C125" s="126"/>
      <c r="D125" s="127"/>
    </row>
    <row r="126" spans="2:5" x14ac:dyDescent="0.35">
      <c r="B126" s="125"/>
      <c r="C126" s="126"/>
      <c r="D126" s="127"/>
    </row>
    <row r="127" spans="2:5" x14ac:dyDescent="0.35">
      <c r="B127" s="124"/>
      <c r="C127" s="116"/>
      <c r="D127" s="75"/>
    </row>
    <row r="128" spans="2:5" x14ac:dyDescent="0.35">
      <c r="B128" s="124"/>
      <c r="C128" s="116"/>
      <c r="D128" s="75"/>
    </row>
    <row r="129" spans="2:4" x14ac:dyDescent="0.35">
      <c r="B129" s="124"/>
      <c r="C129" s="116"/>
      <c r="D129" s="75"/>
    </row>
    <row r="130" spans="2:4" x14ac:dyDescent="0.35">
      <c r="B130" s="124"/>
      <c r="C130" s="116"/>
      <c r="D130" s="75"/>
    </row>
    <row r="131" spans="2:4" x14ac:dyDescent="0.35">
      <c r="B131" s="124"/>
      <c r="C131" s="116"/>
      <c r="D131" s="75"/>
    </row>
    <row r="132" spans="2:4" x14ac:dyDescent="0.35">
      <c r="B132" s="124"/>
      <c r="C132" s="116"/>
      <c r="D132" s="75"/>
    </row>
    <row r="133" spans="2:4" x14ac:dyDescent="0.35">
      <c r="B133" s="74"/>
      <c r="C133" s="112"/>
      <c r="D133" s="76"/>
    </row>
  </sheetData>
  <mergeCells count="4">
    <mergeCell ref="B3:B4"/>
    <mergeCell ref="C3:C4"/>
    <mergeCell ref="D3:D4"/>
    <mergeCell ref="F3:F4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F5759-EF04-4B7F-BCC1-8A815411F8A8}">
  <sheetPr>
    <tabColor theme="4" tint="-0.499984740745262"/>
  </sheetPr>
  <dimension ref="C2:U61"/>
  <sheetViews>
    <sheetView showGridLines="0" zoomScale="90" zoomScaleNormal="12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38" sqref="K38"/>
    </sheetView>
  </sheetViews>
  <sheetFormatPr defaultRowHeight="14.5" x14ac:dyDescent="0.35"/>
  <cols>
    <col min="3" max="3" width="50.08984375" customWidth="1"/>
    <col min="4" max="4" width="14.1796875" customWidth="1"/>
    <col min="5" max="5" width="16.1796875" customWidth="1"/>
    <col min="6" max="6" width="13.453125" hidden="1" customWidth="1"/>
    <col min="7" max="7" width="13.1796875" bestFit="1" customWidth="1"/>
    <col min="9" max="9" width="11.54296875" bestFit="1" customWidth="1"/>
    <col min="14" max="14" width="14.08984375" bestFit="1" customWidth="1"/>
    <col min="15" max="15" width="17.453125" bestFit="1" customWidth="1"/>
    <col min="16" max="16" width="9.1796875" bestFit="1" customWidth="1"/>
    <col min="17" max="17" width="9.36328125" customWidth="1"/>
  </cols>
  <sheetData>
    <row r="2" spans="3:20" x14ac:dyDescent="0.35">
      <c r="C2" s="364" t="s">
        <v>0</v>
      </c>
      <c r="D2" s="365"/>
      <c r="E2" s="365"/>
      <c r="F2" s="365"/>
      <c r="G2" s="366"/>
    </row>
    <row r="3" spans="3:20" ht="22.5" customHeight="1" x14ac:dyDescent="0.35">
      <c r="C3" s="367" t="s">
        <v>330</v>
      </c>
      <c r="D3" s="368"/>
      <c r="E3" s="368"/>
      <c r="F3" s="368"/>
      <c r="G3" s="369"/>
    </row>
    <row r="4" spans="3:20" ht="58" x14ac:dyDescent="0.35">
      <c r="C4" s="144" t="s">
        <v>113</v>
      </c>
      <c r="D4" s="145" t="s">
        <v>232</v>
      </c>
      <c r="E4" s="20" t="s">
        <v>243</v>
      </c>
      <c r="F4" s="4" t="s">
        <v>190</v>
      </c>
      <c r="G4" s="52" t="s">
        <v>233</v>
      </c>
      <c r="L4" s="53"/>
    </row>
    <row r="5" spans="3:20" x14ac:dyDescent="0.35">
      <c r="C5" s="146" t="s">
        <v>191</v>
      </c>
      <c r="D5" s="147">
        <v>4555.95</v>
      </c>
      <c r="E5" s="147">
        <v>4935.9340484000004</v>
      </c>
      <c r="F5" s="27"/>
      <c r="G5" s="148">
        <f>E5+(-'FY 24-25'!F18)</f>
        <v>4956.2292108445545</v>
      </c>
      <c r="H5" s="5"/>
      <c r="I5" s="1"/>
      <c r="L5" s="53"/>
    </row>
    <row r="6" spans="3:20" x14ac:dyDescent="0.35">
      <c r="C6" s="146" t="s">
        <v>192</v>
      </c>
      <c r="D6" s="147">
        <v>286.56</v>
      </c>
      <c r="E6" s="147">
        <v>276.32003680000003</v>
      </c>
      <c r="F6" s="27"/>
      <c r="G6" s="148">
        <f>E6</f>
        <v>276.32003680000003</v>
      </c>
      <c r="L6" s="53"/>
    </row>
    <row r="7" spans="3:20" x14ac:dyDescent="0.35">
      <c r="C7" s="146" t="s">
        <v>193</v>
      </c>
      <c r="D7" s="147">
        <v>2.33</v>
      </c>
      <c r="E7" s="147">
        <v>2.3351999999999999</v>
      </c>
      <c r="F7" s="27"/>
      <c r="G7" s="148">
        <f>E7</f>
        <v>2.3351999999999999</v>
      </c>
      <c r="L7" s="53"/>
      <c r="O7" s="1">
        <f>SUM(G9:G11)-G22</f>
        <v>1074.808703421</v>
      </c>
    </row>
    <row r="8" spans="3:20" x14ac:dyDescent="0.35">
      <c r="C8" s="149" t="s">
        <v>194</v>
      </c>
      <c r="D8" s="150">
        <f>SUM(D5:D7)</f>
        <v>4844.84</v>
      </c>
      <c r="E8" s="150">
        <f>SUM(E5:E7)</f>
        <v>5214.5892852000006</v>
      </c>
      <c r="F8" s="150" t="e">
        <f>SUM(#REF!)-#REF!</f>
        <v>#REF!</v>
      </c>
      <c r="G8" s="151">
        <f>SUM(G5:G7)</f>
        <v>5234.8844476445547</v>
      </c>
      <c r="I8" s="1"/>
      <c r="L8" s="50"/>
    </row>
    <row r="9" spans="3:20" x14ac:dyDescent="0.35">
      <c r="C9" s="146" t="s">
        <v>195</v>
      </c>
      <c r="D9" s="152">
        <v>543.75</v>
      </c>
      <c r="E9" s="147">
        <v>563.14494920699997</v>
      </c>
      <c r="F9" s="147">
        <f t="shared" ref="F9:F14" si="0">E9-D9</f>
        <v>19.394949206999968</v>
      </c>
      <c r="G9" s="153">
        <f>'FY 24-25'!J44</f>
        <v>563.14494920699997</v>
      </c>
      <c r="H9" s="298"/>
      <c r="I9" s="1"/>
      <c r="K9" s="1"/>
      <c r="L9" s="50"/>
    </row>
    <row r="10" spans="3:20" x14ac:dyDescent="0.35">
      <c r="C10" s="146" t="s">
        <v>196</v>
      </c>
      <c r="D10" s="152">
        <v>244.24</v>
      </c>
      <c r="E10" s="147">
        <v>296.10656061599997</v>
      </c>
      <c r="F10" s="147"/>
      <c r="G10" s="153">
        <f>'FY 24-25'!D54</f>
        <v>296.10656061599997</v>
      </c>
      <c r="I10" s="1">
        <f>G9+G10+G11-G22</f>
        <v>1074.808703421</v>
      </c>
      <c r="J10" s="1"/>
      <c r="K10" s="1"/>
      <c r="L10" s="50"/>
      <c r="P10" s="270" t="s">
        <v>331</v>
      </c>
    </row>
    <row r="11" spans="3:20" x14ac:dyDescent="0.35">
      <c r="C11" s="146" t="s">
        <v>197</v>
      </c>
      <c r="D11" s="152">
        <v>169.19</v>
      </c>
      <c r="E11" s="147">
        <v>231.02032992199997</v>
      </c>
      <c r="F11" s="147"/>
      <c r="G11" s="153">
        <f>'FY 24-25'!J62</f>
        <v>235.64719359799994</v>
      </c>
      <c r="H11" s="1"/>
      <c r="I11" s="1"/>
      <c r="K11" s="1"/>
      <c r="L11" s="50"/>
      <c r="P11" s="37" t="s">
        <v>96</v>
      </c>
      <c r="Q11" s="54" t="s">
        <v>2</v>
      </c>
      <c r="R11" s="37" t="s">
        <v>332</v>
      </c>
      <c r="S11" s="37" t="s">
        <v>333</v>
      </c>
      <c r="T11" s="37" t="s">
        <v>107</v>
      </c>
    </row>
    <row r="12" spans="3:20" x14ac:dyDescent="0.35">
      <c r="C12" s="146" t="s">
        <v>8</v>
      </c>
      <c r="D12" s="152">
        <v>57.39</v>
      </c>
      <c r="E12" s="147">
        <v>187.95646647999999</v>
      </c>
      <c r="F12" s="147">
        <f t="shared" si="0"/>
        <v>130.56646647999997</v>
      </c>
      <c r="G12" s="153">
        <f>'FY 24-25'!D62</f>
        <v>59.455674193470003</v>
      </c>
      <c r="I12" s="1"/>
      <c r="L12" s="50"/>
      <c r="P12" s="93">
        <v>1</v>
      </c>
      <c r="Q12" s="96" t="s">
        <v>274</v>
      </c>
      <c r="R12" s="93">
        <v>0.82</v>
      </c>
      <c r="S12" s="16">
        <v>1.2</v>
      </c>
      <c r="T12" s="37">
        <f>SUM(R12:S12)</f>
        <v>2.02</v>
      </c>
    </row>
    <row r="13" spans="3:20" x14ac:dyDescent="0.35">
      <c r="C13" s="146" t="s">
        <v>9</v>
      </c>
      <c r="D13" s="152">
        <v>82.35</v>
      </c>
      <c r="E13" s="147">
        <v>160.27189684699999</v>
      </c>
      <c r="F13" s="147">
        <f t="shared" si="0"/>
        <v>77.921896846999999</v>
      </c>
      <c r="G13" s="153">
        <f>'FY 24-25'!F82</f>
        <v>124.71864364699999</v>
      </c>
      <c r="I13" s="1"/>
      <c r="J13" s="1"/>
      <c r="L13" s="50"/>
      <c r="P13" s="93">
        <v>2</v>
      </c>
      <c r="Q13" s="96" t="s">
        <v>334</v>
      </c>
      <c r="R13" s="93">
        <v>1.02</v>
      </c>
      <c r="S13" s="93">
        <v>0.37</v>
      </c>
      <c r="T13" s="37">
        <f>SUM(R13:S13)</f>
        <v>1.3900000000000001</v>
      </c>
    </row>
    <row r="14" spans="3:20" x14ac:dyDescent="0.35">
      <c r="C14" s="146" t="s">
        <v>11</v>
      </c>
      <c r="D14" s="147">
        <v>83.7</v>
      </c>
      <c r="E14" s="147">
        <v>79.905532919999999</v>
      </c>
      <c r="F14" s="147">
        <f t="shared" si="0"/>
        <v>-3.794467080000004</v>
      </c>
      <c r="G14" s="153">
        <f>E14</f>
        <v>79.905532919999999</v>
      </c>
      <c r="I14" s="1"/>
      <c r="L14" s="50"/>
      <c r="P14" s="37">
        <v>3</v>
      </c>
      <c r="Q14" s="54" t="s">
        <v>107</v>
      </c>
      <c r="R14" s="37">
        <f>SUM(R12:R13)</f>
        <v>1.8399999999999999</v>
      </c>
      <c r="S14" s="37">
        <f>SUM(S12:S13)</f>
        <v>1.5699999999999998</v>
      </c>
      <c r="T14" s="271">
        <f>SUM(T12:T13)</f>
        <v>3.41</v>
      </c>
    </row>
    <row r="15" spans="3:20" x14ac:dyDescent="0.35">
      <c r="C15" s="146" t="s">
        <v>98</v>
      </c>
      <c r="D15" s="147">
        <v>50.4</v>
      </c>
      <c r="E15" s="147">
        <v>6.0258217479999949</v>
      </c>
      <c r="F15" s="147"/>
      <c r="G15" s="153">
        <f>'Interest Costs FY 25'!I13</f>
        <v>18.105543407630581</v>
      </c>
      <c r="I15" s="1"/>
      <c r="L15" s="50"/>
      <c r="O15" s="1">
        <f>G15-E15</f>
        <v>12.079721659630586</v>
      </c>
    </row>
    <row r="16" spans="3:20" x14ac:dyDescent="0.35">
      <c r="C16" s="146" t="s">
        <v>198</v>
      </c>
      <c r="D16" s="147">
        <v>55.95</v>
      </c>
      <c r="E16" s="147">
        <v>55.973916319000004</v>
      </c>
      <c r="F16" s="147"/>
      <c r="G16" s="153">
        <f>'Interest Costs FY 25'!G35</f>
        <v>76.47309758782805</v>
      </c>
      <c r="H16" s="1"/>
      <c r="I16" s="1"/>
      <c r="J16" s="1"/>
      <c r="L16" s="50"/>
    </row>
    <row r="17" spans="3:12" x14ac:dyDescent="0.35">
      <c r="C17" s="3" t="s">
        <v>88</v>
      </c>
      <c r="D17" s="155"/>
      <c r="E17" s="147"/>
      <c r="F17" s="147"/>
      <c r="G17" s="153"/>
      <c r="H17" s="1"/>
      <c r="I17" s="1"/>
      <c r="J17" s="1"/>
      <c r="L17" s="50"/>
    </row>
    <row r="18" spans="3:12" x14ac:dyDescent="0.35">
      <c r="C18" s="26" t="s">
        <v>387</v>
      </c>
      <c r="D18" s="155"/>
      <c r="E18" s="147"/>
      <c r="F18" s="147"/>
      <c r="G18" s="153">
        <f>G49</f>
        <v>12.079721659630584</v>
      </c>
      <c r="H18" s="1"/>
      <c r="I18" s="1"/>
      <c r="J18" s="1"/>
      <c r="L18" s="50"/>
    </row>
    <row r="19" spans="3:12" x14ac:dyDescent="0.35">
      <c r="C19" s="26" t="s">
        <v>388</v>
      </c>
      <c r="D19" s="155"/>
      <c r="E19" s="147"/>
      <c r="F19" s="147"/>
      <c r="G19" s="153">
        <f t="shared" ref="G19:G20" si="1">G50</f>
        <v>12.079721659630584</v>
      </c>
      <c r="H19" s="1"/>
      <c r="I19" s="1"/>
      <c r="J19" s="1"/>
      <c r="L19" s="50"/>
    </row>
    <row r="20" spans="3:12" x14ac:dyDescent="0.35">
      <c r="C20" s="26" t="s">
        <v>389</v>
      </c>
      <c r="D20" s="155"/>
      <c r="E20" s="147"/>
      <c r="F20" s="147"/>
      <c r="G20" s="153">
        <f t="shared" si="1"/>
        <v>12.079721659630584</v>
      </c>
      <c r="H20" s="1"/>
      <c r="I20" s="1"/>
      <c r="J20" s="1"/>
      <c r="L20" s="50"/>
    </row>
    <row r="21" spans="3:12" x14ac:dyDescent="0.35">
      <c r="C21" s="156" t="s">
        <v>199</v>
      </c>
      <c r="D21" s="150">
        <f>SUM(D9:D16)</f>
        <v>1286.9700000000003</v>
      </c>
      <c r="E21" s="150">
        <f>SUM(E9:E16)</f>
        <v>1580.4054740589997</v>
      </c>
      <c r="F21" s="150">
        <f>E21-D21</f>
        <v>293.43547405899949</v>
      </c>
      <c r="G21" s="157">
        <f>SUM(G9:G16)+G18-G19+G20</f>
        <v>1465.6369168365593</v>
      </c>
      <c r="I21" s="1"/>
      <c r="L21" s="50"/>
    </row>
    <row r="22" spans="3:12" x14ac:dyDescent="0.35">
      <c r="C22" s="146" t="s">
        <v>83</v>
      </c>
      <c r="D22" s="147">
        <v>20.09</v>
      </c>
      <c r="E22" s="147">
        <v>20.09</v>
      </c>
      <c r="F22" s="147"/>
      <c r="G22" s="153">
        <f>E22</f>
        <v>20.09</v>
      </c>
      <c r="I22" s="1"/>
      <c r="L22" s="50"/>
    </row>
    <row r="23" spans="3:12" x14ac:dyDescent="0.35">
      <c r="C23" s="146" t="s">
        <v>200</v>
      </c>
      <c r="D23" s="147">
        <v>13.53</v>
      </c>
      <c r="E23" s="147">
        <v>1.3743825999999999</v>
      </c>
      <c r="F23" s="147"/>
      <c r="G23" s="153">
        <f>E23</f>
        <v>1.3743825999999999</v>
      </c>
      <c r="I23" s="1"/>
      <c r="L23" s="50"/>
    </row>
    <row r="24" spans="3:12" x14ac:dyDescent="0.35">
      <c r="C24" s="146" t="s">
        <v>94</v>
      </c>
      <c r="D24" s="147">
        <v>94.87</v>
      </c>
      <c r="E24" s="147">
        <v>120.433640006736</v>
      </c>
      <c r="F24" s="147">
        <f>E24-D24</f>
        <v>25.563640006735994</v>
      </c>
      <c r="G24" s="153">
        <f>'FY 24-25'!G96</f>
        <v>120.42018517871999</v>
      </c>
      <c r="I24" s="1"/>
      <c r="L24" s="50"/>
    </row>
    <row r="25" spans="3:12" x14ac:dyDescent="0.35">
      <c r="C25" s="146" t="s">
        <v>201</v>
      </c>
      <c r="D25" s="158">
        <v>26.09</v>
      </c>
      <c r="E25" s="147">
        <v>60.644109200000003</v>
      </c>
      <c r="F25" s="147"/>
      <c r="G25" s="153">
        <f>'FY 24-25'!G99</f>
        <v>40.50052411505807</v>
      </c>
      <c r="I25" s="1"/>
    </row>
    <row r="26" spans="3:12" x14ac:dyDescent="0.35">
      <c r="C26" s="146" t="s">
        <v>182</v>
      </c>
      <c r="D26" s="158"/>
      <c r="E26" s="147"/>
      <c r="F26" s="147"/>
      <c r="G26" s="153">
        <v>8.3064351739812459</v>
      </c>
      <c r="I26" s="1"/>
    </row>
    <row r="27" spans="3:12" x14ac:dyDescent="0.35">
      <c r="C27" s="149" t="s">
        <v>202</v>
      </c>
      <c r="D27" s="150">
        <f>D21-D22-D23+D24+D25</f>
        <v>1374.3100000000002</v>
      </c>
      <c r="E27" s="150">
        <f>E21-E22-E23+E24+E25</f>
        <v>1740.0188406657358</v>
      </c>
      <c r="F27" s="150" t="e">
        <f>F21-F22-F23+F24+F25+#REF!</f>
        <v>#REF!</v>
      </c>
      <c r="G27" s="151">
        <f>G21-G22-G23+G24+G25+G26</f>
        <v>1613.3996787043188</v>
      </c>
      <c r="I27" s="1"/>
    </row>
    <row r="28" spans="3:12" x14ac:dyDescent="0.35">
      <c r="C28" s="146" t="s">
        <v>318</v>
      </c>
      <c r="D28" s="147">
        <f>206.02+180</f>
        <v>386.02</v>
      </c>
      <c r="E28" s="147">
        <f>240.15991411+50.8563064+273.61310882</f>
        <v>564.62932933000002</v>
      </c>
      <c r="F28" s="147">
        <f>E28-D28</f>
        <v>178.60932933000004</v>
      </c>
      <c r="G28" s="153">
        <f>'FY 24-25'!D118</f>
        <v>502.53573255905752</v>
      </c>
      <c r="I28" s="1"/>
    </row>
    <row r="29" spans="3:12" x14ac:dyDescent="0.35">
      <c r="C29" s="149" t="s">
        <v>203</v>
      </c>
      <c r="D29" s="150">
        <f>D27-D28</f>
        <v>988.29000000000019</v>
      </c>
      <c r="E29" s="150">
        <f t="shared" ref="E29:F29" si="2">E27-E28</f>
        <v>1175.3895113357357</v>
      </c>
      <c r="F29" s="150" t="e">
        <f t="shared" si="2"/>
        <v>#REF!</v>
      </c>
      <c r="G29" s="157">
        <f>G27-G28</f>
        <v>1110.8639461452613</v>
      </c>
      <c r="I29" s="1"/>
      <c r="L29" s="50"/>
    </row>
    <row r="30" spans="3:12" ht="29" x14ac:dyDescent="0.35">
      <c r="C30" s="149" t="s">
        <v>240</v>
      </c>
      <c r="D30" s="150">
        <f>510-409.15</f>
        <v>100.85000000000002</v>
      </c>
      <c r="E30" s="150"/>
      <c r="F30" s="150"/>
      <c r="G30" s="151"/>
      <c r="I30" s="1"/>
      <c r="L30" s="50"/>
    </row>
    <row r="31" spans="3:12" ht="16" customHeight="1" x14ac:dyDescent="0.35">
      <c r="C31" s="149" t="s">
        <v>204</v>
      </c>
      <c r="D31" s="160">
        <f>-D30</f>
        <v>-100.85000000000002</v>
      </c>
      <c r="E31" s="3"/>
      <c r="F31" s="150"/>
      <c r="G31" s="161"/>
      <c r="I31" s="1"/>
    </row>
    <row r="32" spans="3:12" ht="14" customHeight="1" x14ac:dyDescent="0.35">
      <c r="C32" s="149" t="s">
        <v>205</v>
      </c>
      <c r="D32" s="150">
        <f>D8+D29+D31</f>
        <v>5732.28</v>
      </c>
      <c r="E32" s="150">
        <f>E8+E29+E31</f>
        <v>6389.9787965357364</v>
      </c>
      <c r="F32" s="150">
        <f>E32-D32</f>
        <v>657.69879653573662</v>
      </c>
      <c r="G32" s="151">
        <f>G8+G29+G31</f>
        <v>6345.748393789816</v>
      </c>
      <c r="H32" s="1"/>
      <c r="I32" s="1"/>
      <c r="J32" s="1"/>
      <c r="L32" s="50"/>
    </row>
    <row r="33" spans="3:21" ht="15" customHeight="1" x14ac:dyDescent="0.35">
      <c r="C33" s="149" t="s">
        <v>206</v>
      </c>
      <c r="D33" s="159">
        <v>5738.59</v>
      </c>
      <c r="E33" s="150">
        <f>'[91]BS_OERC(SAP)'!$D$76/10^7</f>
        <v>5880.1117842399999</v>
      </c>
      <c r="F33" s="150">
        <f>E33-D33</f>
        <v>141.52178423999976</v>
      </c>
      <c r="G33" s="151">
        <f>E33</f>
        <v>5880.1117842399999</v>
      </c>
      <c r="H33" s="1"/>
      <c r="I33" s="1"/>
      <c r="J33" s="1"/>
    </row>
    <row r="34" spans="3:21" x14ac:dyDescent="0.35">
      <c r="C34" s="149" t="s">
        <v>207</v>
      </c>
      <c r="D34" s="150">
        <f>D33-D32+0.01</f>
        <v>6.3200000000004</v>
      </c>
      <c r="E34" s="150">
        <f>E33-E32</f>
        <v>-509.86701229573646</v>
      </c>
      <c r="F34" s="150">
        <f>F33-F32</f>
        <v>-516.17701229573686</v>
      </c>
      <c r="G34" s="157">
        <f>G33-G32</f>
        <v>-465.63660954981606</v>
      </c>
      <c r="H34" s="1"/>
      <c r="I34" s="1"/>
      <c r="J34" s="1"/>
      <c r="U34" s="1"/>
    </row>
    <row r="35" spans="3:21" ht="14" customHeight="1" x14ac:dyDescent="0.35">
      <c r="C35" s="149" t="s">
        <v>208</v>
      </c>
      <c r="D35" s="8"/>
      <c r="E35" s="162"/>
      <c r="F35" s="8"/>
      <c r="G35" s="163"/>
      <c r="H35" s="1"/>
      <c r="I35" s="1"/>
    </row>
    <row r="36" spans="3:21" x14ac:dyDescent="0.35">
      <c r="C36" s="149" t="s">
        <v>325</v>
      </c>
      <c r="D36" s="8"/>
      <c r="E36" s="8"/>
      <c r="F36" s="8"/>
      <c r="G36" s="163">
        <v>94.86</v>
      </c>
      <c r="I36" s="1"/>
      <c r="L36" s="50"/>
    </row>
    <row r="37" spans="3:21" x14ac:dyDescent="0.35">
      <c r="C37" s="149" t="s">
        <v>326</v>
      </c>
      <c r="D37" s="8"/>
      <c r="E37" s="164"/>
      <c r="F37" s="8"/>
      <c r="G37" s="163">
        <v>609.96</v>
      </c>
      <c r="H37" s="1"/>
      <c r="I37" s="1">
        <f>G36+G37+G38+G39</f>
        <v>890.443255369496</v>
      </c>
      <c r="J37" s="1"/>
      <c r="K37" s="1"/>
      <c r="L37" s="50"/>
    </row>
    <row r="38" spans="3:21" x14ac:dyDescent="0.35">
      <c r="C38" s="149" t="s">
        <v>327</v>
      </c>
      <c r="D38" s="8"/>
      <c r="E38" s="8"/>
      <c r="F38" s="8"/>
      <c r="G38" s="165">
        <v>649.76</v>
      </c>
      <c r="H38" s="1"/>
      <c r="I38" s="1"/>
      <c r="K38" s="1"/>
      <c r="L38" s="50"/>
    </row>
    <row r="39" spans="3:21" x14ac:dyDescent="0.35">
      <c r="C39" s="149" t="s">
        <v>328</v>
      </c>
      <c r="D39" s="8"/>
      <c r="E39" s="8"/>
      <c r="F39" s="8"/>
      <c r="G39" s="165">
        <f>'Revised True Up FY 23-24'!E33</f>
        <v>-464.13674463050393</v>
      </c>
      <c r="H39" s="1"/>
      <c r="K39" s="1"/>
    </row>
    <row r="40" spans="3:21" x14ac:dyDescent="0.35">
      <c r="C40" s="149" t="s">
        <v>329</v>
      </c>
      <c r="D40" s="8"/>
      <c r="E40" s="8"/>
      <c r="F40" s="8"/>
      <c r="G40" s="165">
        <f>G34</f>
        <v>-465.63660954981606</v>
      </c>
    </row>
    <row r="41" spans="3:21" x14ac:dyDescent="0.35">
      <c r="C41" s="149" t="s">
        <v>315</v>
      </c>
      <c r="D41" s="8"/>
      <c r="E41" s="8"/>
      <c r="F41" s="8"/>
      <c r="G41" s="303">
        <f>SUM(G36:G40)</f>
        <v>424.80664581967994</v>
      </c>
    </row>
    <row r="44" spans="3:21" x14ac:dyDescent="0.35">
      <c r="C44" t="s">
        <v>344</v>
      </c>
      <c r="G44" s="1">
        <v>42.264986726891749</v>
      </c>
    </row>
    <row r="45" spans="3:21" x14ac:dyDescent="0.35">
      <c r="C45" t="s">
        <v>345</v>
      </c>
      <c r="G45" s="1">
        <v>6.0258217479999949</v>
      </c>
    </row>
    <row r="46" spans="3:21" x14ac:dyDescent="0.35">
      <c r="C46" t="s">
        <v>346</v>
      </c>
      <c r="G46" s="1">
        <f>G44-G45</f>
        <v>36.23916497889175</v>
      </c>
    </row>
    <row r="48" spans="3:21" x14ac:dyDescent="0.35">
      <c r="C48" s="154" t="s">
        <v>88</v>
      </c>
      <c r="D48" s="155"/>
      <c r="E48" s="147"/>
      <c r="F48" s="147"/>
      <c r="G48" s="153"/>
    </row>
    <row r="49" spans="3:9" x14ac:dyDescent="0.35">
      <c r="C49" s="146" t="s">
        <v>89</v>
      </c>
      <c r="D49" s="155"/>
      <c r="E49" s="147"/>
      <c r="F49" s="147"/>
      <c r="G49" s="151">
        <f>G46/3</f>
        <v>12.079721659630584</v>
      </c>
      <c r="I49" s="1"/>
    </row>
    <row r="50" spans="3:9" x14ac:dyDescent="0.35">
      <c r="C50" s="146" t="s">
        <v>90</v>
      </c>
      <c r="D50" s="155"/>
      <c r="E50" s="147"/>
      <c r="F50" s="147"/>
      <c r="G50" s="151">
        <f>G46/3</f>
        <v>12.079721659630584</v>
      </c>
    </row>
    <row r="51" spans="3:9" x14ac:dyDescent="0.35">
      <c r="C51" s="146" t="s">
        <v>91</v>
      </c>
      <c r="D51" s="155"/>
      <c r="E51" s="147"/>
      <c r="F51" s="147"/>
      <c r="G51" s="151">
        <f>G46/3</f>
        <v>12.079721659630584</v>
      </c>
    </row>
    <row r="56" spans="3:9" x14ac:dyDescent="0.35">
      <c r="C56" s="123"/>
      <c r="D56" s="166"/>
      <c r="E56" s="166"/>
    </row>
    <row r="57" spans="3:9" x14ac:dyDescent="0.35">
      <c r="C57" s="123"/>
      <c r="D57" s="103"/>
      <c r="E57" s="103"/>
    </row>
    <row r="61" spans="3:9" x14ac:dyDescent="0.35">
      <c r="E61" s="1"/>
    </row>
  </sheetData>
  <mergeCells count="2">
    <mergeCell ref="C2:G2"/>
    <mergeCell ref="C3:G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DF1A9-D7C9-4F8C-8CF9-EE11DAFF9657}">
  <sheetPr>
    <tabColor theme="4" tint="0.39997558519241921"/>
  </sheetPr>
  <dimension ref="B2:Q93"/>
  <sheetViews>
    <sheetView showGridLines="0" topLeftCell="A3" zoomScale="90" zoomScaleNormal="90" workbookViewId="0">
      <selection activeCell="I13" sqref="I13"/>
    </sheetView>
  </sheetViews>
  <sheetFormatPr defaultRowHeight="14.5" x14ac:dyDescent="0.35"/>
  <cols>
    <col min="3" max="3" width="47.453125" customWidth="1"/>
    <col min="4" max="5" width="16.81640625" customWidth="1"/>
    <col min="6" max="6" width="18.81640625" customWidth="1"/>
    <col min="7" max="8" width="16.81640625" customWidth="1"/>
    <col min="9" max="9" width="21.453125" customWidth="1"/>
    <col min="10" max="10" width="13.81640625" customWidth="1"/>
    <col min="11" max="11" width="14.36328125" customWidth="1"/>
    <col min="12" max="12" width="14.81640625" customWidth="1"/>
    <col min="13" max="13" width="17.1796875" customWidth="1"/>
    <col min="14" max="14" width="13.08984375" customWidth="1"/>
    <col min="15" max="15" width="10.81640625" customWidth="1"/>
    <col min="16" max="16" width="20.90625" bestFit="1" customWidth="1"/>
    <col min="17" max="17" width="10.453125" customWidth="1"/>
    <col min="18" max="19" width="19.1796875" customWidth="1"/>
  </cols>
  <sheetData>
    <row r="2" spans="2:17" ht="15" thickBot="1" x14ac:dyDescent="0.4">
      <c r="B2" s="41" t="s">
        <v>98</v>
      </c>
    </row>
    <row r="3" spans="2:17" ht="87" x14ac:dyDescent="0.35">
      <c r="B3" s="250" t="s">
        <v>96</v>
      </c>
      <c r="C3" s="251" t="s">
        <v>2</v>
      </c>
      <c r="D3" s="252" t="s">
        <v>99</v>
      </c>
      <c r="E3" s="253" t="s">
        <v>234</v>
      </c>
      <c r="F3" s="253" t="s">
        <v>100</v>
      </c>
      <c r="G3" s="253" t="s">
        <v>101</v>
      </c>
      <c r="H3" s="253" t="s">
        <v>235</v>
      </c>
      <c r="I3" s="253" t="s">
        <v>236</v>
      </c>
      <c r="L3" s="346" t="s">
        <v>96</v>
      </c>
      <c r="M3" s="346" t="s">
        <v>253</v>
      </c>
      <c r="N3" s="191" t="s">
        <v>262</v>
      </c>
      <c r="O3" s="348" t="s">
        <v>255</v>
      </c>
      <c r="P3" s="191" t="s">
        <v>256</v>
      </c>
      <c r="Q3" s="191" t="s">
        <v>257</v>
      </c>
    </row>
    <row r="4" spans="2:17" ht="15" thickBot="1" x14ac:dyDescent="0.4">
      <c r="B4" s="93">
        <v>1</v>
      </c>
      <c r="C4" s="94" t="s">
        <v>102</v>
      </c>
      <c r="D4" s="16">
        <f>(543.75+169.19)/12</f>
        <v>59.411666666666669</v>
      </c>
      <c r="E4" s="204">
        <v>1074.808703421</v>
      </c>
      <c r="F4" s="16">
        <f>E4/12</f>
        <v>89.567391951749997</v>
      </c>
      <c r="G4" s="16"/>
      <c r="H4" s="16">
        <f>F4</f>
        <v>89.567391951749997</v>
      </c>
      <c r="I4" s="214">
        <f>H4</f>
        <v>89.567391951749997</v>
      </c>
      <c r="J4" s="1">
        <f>'True Up FY 24-25'!G9+'True Up FY 24-25'!G10+'True Up FY 24-25'!G11-'True Up FY 24-25'!G22</f>
        <v>1074.808703421</v>
      </c>
      <c r="L4" s="347"/>
      <c r="M4" s="347"/>
      <c r="N4" s="183" t="s">
        <v>52</v>
      </c>
      <c r="O4" s="349"/>
      <c r="P4" s="183" t="s">
        <v>52</v>
      </c>
      <c r="Q4" s="183" t="s">
        <v>52</v>
      </c>
    </row>
    <row r="5" spans="2:17" ht="15" thickBot="1" x14ac:dyDescent="0.4">
      <c r="B5" s="93">
        <v>2</v>
      </c>
      <c r="C5" s="94" t="s">
        <v>322</v>
      </c>
      <c r="D5" s="16">
        <f>4844.84/12</f>
        <v>403.73666666666668</v>
      </c>
      <c r="E5" s="204">
        <v>5214.5892852000006</v>
      </c>
      <c r="F5" s="16">
        <f>E5/12</f>
        <v>434.54910710000007</v>
      </c>
      <c r="G5" s="16"/>
      <c r="H5" s="16">
        <f>F5</f>
        <v>434.54910710000007</v>
      </c>
      <c r="I5" s="214">
        <f>H5</f>
        <v>434.54910710000007</v>
      </c>
      <c r="J5" s="1">
        <f>'True Up FY 24-25'!E8</f>
        <v>5214.5892852000006</v>
      </c>
      <c r="L5" s="192">
        <v>1</v>
      </c>
      <c r="M5" s="195">
        <v>365203030068903</v>
      </c>
      <c r="N5" s="190">
        <v>1.3829332000000001</v>
      </c>
      <c r="O5" s="193">
        <v>6.8500000000000005E-2</v>
      </c>
      <c r="P5" s="190">
        <f>97.5%*N5</f>
        <v>1.3483598700000001</v>
      </c>
      <c r="Q5" s="198">
        <f>O5*P5</f>
        <v>9.2362651095000012E-2</v>
      </c>
    </row>
    <row r="6" spans="2:17" ht="15" thickBot="1" x14ac:dyDescent="0.4">
      <c r="B6" s="93">
        <v>3</v>
      </c>
      <c r="C6" s="94" t="s">
        <v>174</v>
      </c>
      <c r="D6" s="95">
        <f>244.24/12*20%</f>
        <v>4.0706666666666669</v>
      </c>
      <c r="E6" s="205">
        <v>296.10656061599997</v>
      </c>
      <c r="F6" s="95">
        <f>E6/12</f>
        <v>24.675546717999996</v>
      </c>
      <c r="G6" s="95">
        <f>20%*F6</f>
        <v>4.9351093435999998</v>
      </c>
      <c r="H6" s="95">
        <f>G6</f>
        <v>4.9351093435999998</v>
      </c>
      <c r="I6" s="214">
        <f>H6</f>
        <v>4.9351093435999998</v>
      </c>
      <c r="J6" s="1"/>
      <c r="L6" s="192">
        <v>2</v>
      </c>
      <c r="M6" s="195">
        <v>365203030071410</v>
      </c>
      <c r="N6" s="190">
        <v>1.1454333999999999</v>
      </c>
      <c r="O6" s="193">
        <v>6.7500000000000004E-2</v>
      </c>
      <c r="P6" s="190">
        <f t="shared" ref="P6:P11" si="0">97.5%*N6</f>
        <v>1.1167975649999999</v>
      </c>
      <c r="Q6" s="198">
        <f t="shared" ref="Q6:Q7" si="1">O6*P6</f>
        <v>7.5383835637500007E-2</v>
      </c>
    </row>
    <row r="7" spans="2:17" ht="15" thickBot="1" x14ac:dyDescent="0.4">
      <c r="B7" s="43">
        <v>4</v>
      </c>
      <c r="C7" s="44" t="s">
        <v>103</v>
      </c>
      <c r="D7" s="45">
        <f>SUM(D4:D6)</f>
        <v>467.21900000000005</v>
      </c>
      <c r="E7" s="22"/>
      <c r="F7" s="22"/>
      <c r="G7" s="22"/>
      <c r="H7" s="22">
        <f>SUM(H4:H6)</f>
        <v>529.05160839535006</v>
      </c>
      <c r="I7" s="22">
        <f>SUM(I4:I6)</f>
        <v>529.05160839535006</v>
      </c>
      <c r="J7" s="1"/>
      <c r="L7" s="192">
        <v>3</v>
      </c>
      <c r="M7" s="195">
        <v>365203030071411</v>
      </c>
      <c r="N7" s="190">
        <v>2.1518354999999998</v>
      </c>
      <c r="O7" s="193">
        <v>6.7500000000000004E-2</v>
      </c>
      <c r="P7" s="190">
        <f t="shared" si="0"/>
        <v>2.0980396124999996</v>
      </c>
      <c r="Q7" s="198">
        <f t="shared" si="1"/>
        <v>0.14161767384374999</v>
      </c>
    </row>
    <row r="8" spans="2:17" ht="15" thickBot="1" x14ac:dyDescent="0.4">
      <c r="B8" s="46">
        <v>5</v>
      </c>
      <c r="C8" s="96" t="s">
        <v>272</v>
      </c>
      <c r="D8" s="97">
        <v>82.35</v>
      </c>
      <c r="E8" s="17"/>
      <c r="F8" s="17"/>
      <c r="G8" s="17"/>
      <c r="H8" s="17">
        <v>10.556722568999994</v>
      </c>
      <c r="I8" s="136">
        <v>10.556722568999994</v>
      </c>
      <c r="J8" s="1"/>
      <c r="L8" s="192">
        <v>4</v>
      </c>
      <c r="M8" s="195">
        <v>365203030070271</v>
      </c>
      <c r="N8" s="190">
        <v>1.2600648000000001</v>
      </c>
      <c r="O8" s="193">
        <v>7.7499999999999999E-2</v>
      </c>
      <c r="P8" s="190">
        <f t="shared" si="0"/>
        <v>1.2285631800000001</v>
      </c>
      <c r="Q8" s="198">
        <f t="shared" ref="Q8:Q22" si="2">O8*P8</f>
        <v>9.5213646450000008E-2</v>
      </c>
    </row>
    <row r="9" spans="2:17" ht="15" thickBot="1" x14ac:dyDescent="0.4">
      <c r="B9" s="305">
        <v>7</v>
      </c>
      <c r="C9" s="306" t="s">
        <v>104</v>
      </c>
      <c r="D9" s="48">
        <f>D7-D8</f>
        <v>384.86900000000003</v>
      </c>
      <c r="E9" s="45"/>
      <c r="F9" s="45"/>
      <c r="G9" s="45"/>
      <c r="H9" s="45">
        <f>H7-H8</f>
        <v>518.49488582635001</v>
      </c>
      <c r="I9" s="45">
        <f>I7-I8</f>
        <v>518.49488582635001</v>
      </c>
      <c r="J9" s="1"/>
      <c r="L9" s="192">
        <v>5</v>
      </c>
      <c r="M9" s="195">
        <v>365203030069743</v>
      </c>
      <c r="N9" s="190">
        <v>1.0438400000000001</v>
      </c>
      <c r="O9" s="193">
        <v>7.2999999999999995E-2</v>
      </c>
      <c r="P9" s="190">
        <f t="shared" si="0"/>
        <v>1.017744</v>
      </c>
      <c r="Q9" s="198">
        <f t="shared" si="2"/>
        <v>7.4295311999999988E-2</v>
      </c>
    </row>
    <row r="10" spans="2:17" ht="15" thickBot="1" x14ac:dyDescent="0.4">
      <c r="B10" s="93">
        <v>8</v>
      </c>
      <c r="C10" s="98" t="s">
        <v>105</v>
      </c>
      <c r="D10" s="99">
        <v>0.13100000000000001</v>
      </c>
      <c r="E10" s="99"/>
      <c r="F10" s="99"/>
      <c r="G10" s="99"/>
      <c r="H10" s="99">
        <f>10.25%+3%</f>
        <v>0.13250000000000001</v>
      </c>
      <c r="I10" s="102">
        <f>Q24</f>
        <v>8.1514761055997739E-2</v>
      </c>
      <c r="L10" s="192">
        <v>6</v>
      </c>
      <c r="M10" s="195">
        <v>365203030071252</v>
      </c>
      <c r="N10" s="190">
        <v>2.2491517000000001</v>
      </c>
      <c r="O10" s="193">
        <v>6.8500000000000005E-2</v>
      </c>
      <c r="P10" s="190">
        <f t="shared" si="0"/>
        <v>2.1929229074999999</v>
      </c>
      <c r="Q10" s="198">
        <f t="shared" si="2"/>
        <v>0.15021521916375</v>
      </c>
    </row>
    <row r="11" spans="2:17" ht="15" thickBot="1" x14ac:dyDescent="0.4">
      <c r="B11" s="43">
        <v>9</v>
      </c>
      <c r="C11" s="47" t="s">
        <v>98</v>
      </c>
      <c r="D11" s="22">
        <f>D9*D10</f>
        <v>50.417839000000008</v>
      </c>
      <c r="E11" s="22"/>
      <c r="F11" s="22"/>
      <c r="G11" s="22"/>
      <c r="H11" s="22">
        <f>H9*H10</f>
        <v>68.700572371991385</v>
      </c>
      <c r="I11" s="22">
        <f>I9*I10</f>
        <v>42.264986726891749</v>
      </c>
      <c r="L11" s="192">
        <v>7</v>
      </c>
      <c r="M11" s="195">
        <v>365203030071286</v>
      </c>
      <c r="N11" s="190">
        <v>2.2448066999999998</v>
      </c>
      <c r="O11" s="193">
        <v>6.8500000000000005E-2</v>
      </c>
      <c r="P11" s="190">
        <f t="shared" si="0"/>
        <v>2.1886865324999998</v>
      </c>
      <c r="Q11" s="198">
        <f t="shared" si="2"/>
        <v>0.14992502747625</v>
      </c>
    </row>
    <row r="12" spans="2:17" ht="15" thickBot="1" x14ac:dyDescent="0.4">
      <c r="B12" s="37">
        <v>9</v>
      </c>
      <c r="C12" s="8" t="s">
        <v>390</v>
      </c>
      <c r="D12" s="8"/>
      <c r="E12" s="8"/>
      <c r="F12" s="8"/>
      <c r="G12" s="8"/>
      <c r="H12" s="8"/>
      <c r="I12" s="17">
        <f>'True Up FY 24-25'!G51+'True Up FY 24-25'!G49</f>
        <v>24.159443319261168</v>
      </c>
      <c r="L12" s="192">
        <v>8</v>
      </c>
      <c r="M12" s="195">
        <v>365203030071287</v>
      </c>
      <c r="N12" s="190">
        <v>2.0406325999999999</v>
      </c>
      <c r="O12" s="193">
        <v>6.8500000000000005E-2</v>
      </c>
      <c r="P12" s="190">
        <f t="shared" ref="P12:P22" si="3">97.5%*N12</f>
        <v>1.9896167849999999</v>
      </c>
      <c r="Q12" s="198">
        <f t="shared" si="2"/>
        <v>0.1362887497725</v>
      </c>
    </row>
    <row r="13" spans="2:17" ht="15" thickBot="1" x14ac:dyDescent="0.4">
      <c r="B13" s="215">
        <v>10</v>
      </c>
      <c r="C13" s="216" t="s">
        <v>347</v>
      </c>
      <c r="D13" s="216"/>
      <c r="E13" s="216"/>
      <c r="F13" s="216"/>
      <c r="G13" s="216"/>
      <c r="H13" s="216"/>
      <c r="I13" s="231">
        <f>I11-I12</f>
        <v>18.105543407630581</v>
      </c>
      <c r="L13" s="192">
        <v>9</v>
      </c>
      <c r="M13" s="195">
        <v>365203030071253</v>
      </c>
      <c r="N13" s="190">
        <v>2.2473909000000001</v>
      </c>
      <c r="O13" s="193">
        <v>6.8500000000000005E-2</v>
      </c>
      <c r="P13" s="190">
        <f t="shared" si="3"/>
        <v>2.1912061275000001</v>
      </c>
      <c r="Q13" s="198">
        <f t="shared" si="2"/>
        <v>0.15009761973375002</v>
      </c>
    </row>
    <row r="14" spans="2:17" ht="15" thickBot="1" x14ac:dyDescent="0.4">
      <c r="B14" s="304" t="s">
        <v>261</v>
      </c>
      <c r="C14" s="304"/>
      <c r="D14" s="304"/>
      <c r="E14" s="304"/>
      <c r="F14" s="304"/>
      <c r="G14" s="304"/>
      <c r="L14" s="192">
        <v>10</v>
      </c>
      <c r="M14" s="195">
        <v>365203030071301</v>
      </c>
      <c r="N14" s="190">
        <v>2.2420008999999999</v>
      </c>
      <c r="O14" s="193">
        <v>6.8500000000000005E-2</v>
      </c>
      <c r="P14" s="190">
        <f t="shared" si="3"/>
        <v>2.1859508774999998</v>
      </c>
      <c r="Q14" s="198">
        <f t="shared" si="2"/>
        <v>0.14973763510874999</v>
      </c>
    </row>
    <row r="15" spans="2:17" ht="15" thickBot="1" x14ac:dyDescent="0.4">
      <c r="B15" s="41"/>
      <c r="E15" s="1"/>
      <c r="L15" s="192">
        <v>11</v>
      </c>
      <c r="M15" s="195">
        <v>365203030072893</v>
      </c>
      <c r="N15" s="190">
        <v>197.87353970000001</v>
      </c>
      <c r="O15" s="193">
        <v>8.3099999999999993E-2</v>
      </c>
      <c r="P15" s="190">
        <f t="shared" si="3"/>
        <v>192.9267012075</v>
      </c>
      <c r="Q15" s="198">
        <f t="shared" si="2"/>
        <v>16.032208870343251</v>
      </c>
    </row>
    <row r="16" spans="2:17" ht="15" thickBot="1" x14ac:dyDescent="0.4">
      <c r="B16" s="41" t="s">
        <v>106</v>
      </c>
      <c r="G16" s="213" t="s">
        <v>52</v>
      </c>
      <c r="J16" s="128"/>
      <c r="L16" s="192">
        <v>12</v>
      </c>
      <c r="M16" s="195">
        <v>365203030069798</v>
      </c>
      <c r="N16" s="190">
        <v>1.3587473000000001</v>
      </c>
      <c r="O16" s="193">
        <v>6.8500000000000005E-2</v>
      </c>
      <c r="P16" s="190">
        <f t="shared" si="3"/>
        <v>1.3247786175</v>
      </c>
      <c r="Q16" s="198">
        <f t="shared" si="2"/>
        <v>9.0747335298750009E-2</v>
      </c>
    </row>
    <row r="17" spans="2:17" ht="15" thickBot="1" x14ac:dyDescent="0.4">
      <c r="B17" s="250" t="s">
        <v>96</v>
      </c>
      <c r="C17" s="254" t="s">
        <v>2</v>
      </c>
      <c r="D17" s="250" t="s">
        <v>275</v>
      </c>
      <c r="E17" s="250" t="s">
        <v>209</v>
      </c>
      <c r="F17" s="250" t="s">
        <v>210</v>
      </c>
      <c r="G17" s="250" t="s">
        <v>242</v>
      </c>
      <c r="J17" s="128"/>
      <c r="L17" s="192">
        <v>13</v>
      </c>
      <c r="M17" s="195">
        <v>365203030069810</v>
      </c>
      <c r="N17" s="190">
        <v>1.3582198000000001</v>
      </c>
      <c r="O17" s="193">
        <v>6.8500000000000005E-2</v>
      </c>
      <c r="P17" s="190">
        <f t="shared" si="3"/>
        <v>1.324264305</v>
      </c>
      <c r="Q17" s="198">
        <f t="shared" si="2"/>
        <v>9.0712104892500006E-2</v>
      </c>
    </row>
    <row r="18" spans="2:17" ht="15" thickBot="1" x14ac:dyDescent="0.4">
      <c r="B18" s="93">
        <v>1</v>
      </c>
      <c r="C18" s="96" t="s">
        <v>311</v>
      </c>
      <c r="D18" s="29">
        <v>147.73999999999998</v>
      </c>
      <c r="E18" s="16">
        <v>501.45807424399999</v>
      </c>
      <c r="F18" s="16">
        <v>716.33827666499997</v>
      </c>
      <c r="G18" s="109">
        <v>713.12367406199996</v>
      </c>
      <c r="J18" s="50"/>
      <c r="L18" s="192">
        <v>14</v>
      </c>
      <c r="M18" s="195">
        <v>365203030069817</v>
      </c>
      <c r="N18" s="190">
        <v>1.3561182000000001</v>
      </c>
      <c r="O18" s="193">
        <v>6.8500000000000005E-2</v>
      </c>
      <c r="P18" s="190">
        <f t="shared" si="3"/>
        <v>1.322215245</v>
      </c>
      <c r="Q18" s="198">
        <f t="shared" si="2"/>
        <v>9.0571744282500005E-2</v>
      </c>
    </row>
    <row r="19" spans="2:17" ht="15" thickBot="1" x14ac:dyDescent="0.4">
      <c r="B19" s="93">
        <v>2</v>
      </c>
      <c r="C19" s="96" t="s">
        <v>277</v>
      </c>
      <c r="D19" s="16"/>
      <c r="E19" s="16">
        <v>34.39</v>
      </c>
      <c r="F19" s="16">
        <v>111.773242</v>
      </c>
      <c r="G19" s="109">
        <v>134.3621761</v>
      </c>
      <c r="J19" s="89"/>
      <c r="L19" s="192">
        <v>15</v>
      </c>
      <c r="M19" s="195">
        <v>365203030069827</v>
      </c>
      <c r="N19" s="190">
        <v>1.3558783000000001</v>
      </c>
      <c r="O19" s="193">
        <v>6.8500000000000005E-2</v>
      </c>
      <c r="P19" s="190">
        <f t="shared" si="3"/>
        <v>1.3219813425</v>
      </c>
      <c r="Q19" s="198">
        <f t="shared" si="2"/>
        <v>9.0555721961250002E-2</v>
      </c>
    </row>
    <row r="20" spans="2:17" ht="15" thickBot="1" x14ac:dyDescent="0.4">
      <c r="B20" s="43">
        <v>3</v>
      </c>
      <c r="C20" s="47" t="s">
        <v>310</v>
      </c>
      <c r="D20" s="268">
        <f>D18-D19</f>
        <v>147.73999999999998</v>
      </c>
      <c r="E20" s="268">
        <f>E18-E19</f>
        <v>467.068074244</v>
      </c>
      <c r="F20" s="268">
        <f>F18-F19</f>
        <v>604.56503466499998</v>
      </c>
      <c r="G20" s="268">
        <f>G18-G19</f>
        <v>578.76149796200002</v>
      </c>
      <c r="I20" s="5"/>
      <c r="J20" s="51"/>
      <c r="L20" s="192">
        <v>16</v>
      </c>
      <c r="M20" s="195">
        <v>365203030072583</v>
      </c>
      <c r="N20" s="190">
        <v>2.2617549000000001</v>
      </c>
      <c r="O20" s="193">
        <v>7.2499999999999995E-2</v>
      </c>
      <c r="P20" s="190">
        <f t="shared" si="3"/>
        <v>2.2052110274999999</v>
      </c>
      <c r="Q20" s="198">
        <f t="shared" si="2"/>
        <v>0.15987779949374997</v>
      </c>
    </row>
    <row r="21" spans="2:17" ht="15" thickBot="1" x14ac:dyDescent="0.4">
      <c r="B21" s="93">
        <v>4</v>
      </c>
      <c r="C21" s="96" t="s">
        <v>278</v>
      </c>
      <c r="D21" s="16">
        <f>D20*70%</f>
        <v>103.41799999999998</v>
      </c>
      <c r="E21" s="16">
        <f t="shared" ref="E21:G21" si="4">E20*70%</f>
        <v>326.9476519708</v>
      </c>
      <c r="F21" s="16">
        <f t="shared" si="4"/>
        <v>423.19552426549996</v>
      </c>
      <c r="G21" s="109">
        <f t="shared" si="4"/>
        <v>405.1330485734</v>
      </c>
      <c r="L21" s="192">
        <v>17</v>
      </c>
      <c r="M21" s="195">
        <v>365203030072585</v>
      </c>
      <c r="N21" s="190">
        <v>2.1173168000000002</v>
      </c>
      <c r="O21" s="193">
        <v>7.2499999999999995E-2</v>
      </c>
      <c r="P21" s="190">
        <f t="shared" si="3"/>
        <v>2.0643838800000003</v>
      </c>
      <c r="Q21" s="198">
        <f t="shared" si="2"/>
        <v>0.1496678313</v>
      </c>
    </row>
    <row r="22" spans="2:17" ht="15" thickBot="1" x14ac:dyDescent="0.4">
      <c r="B22" s="93">
        <v>5</v>
      </c>
      <c r="C22" s="96" t="s">
        <v>279</v>
      </c>
      <c r="D22" s="16">
        <f>D20*30%</f>
        <v>44.321999999999996</v>
      </c>
      <c r="E22" s="16">
        <f t="shared" ref="E22:G22" si="5">E20*30%</f>
        <v>140.12042227320001</v>
      </c>
      <c r="F22" s="16">
        <f t="shared" si="5"/>
        <v>181.3695103995</v>
      </c>
      <c r="G22" s="109">
        <f t="shared" si="5"/>
        <v>173.62844938859999</v>
      </c>
      <c r="L22" s="192">
        <v>18</v>
      </c>
      <c r="M22" s="195">
        <v>365203030072131</v>
      </c>
      <c r="N22" s="190">
        <v>30.9044679</v>
      </c>
      <c r="O22" s="193">
        <v>8.2100000000000006E-2</v>
      </c>
      <c r="P22" s="190">
        <f t="shared" si="3"/>
        <v>30.1318562025</v>
      </c>
      <c r="Q22" s="198">
        <f t="shared" si="2"/>
        <v>2.4738253942252504</v>
      </c>
    </row>
    <row r="23" spans="2:17" ht="15" thickBot="1" x14ac:dyDescent="0.4">
      <c r="B23" s="100"/>
      <c r="C23" s="101"/>
      <c r="D23" s="103"/>
      <c r="E23" s="103"/>
      <c r="F23" s="103"/>
      <c r="G23" s="103"/>
      <c r="L23" s="187">
        <v>19</v>
      </c>
      <c r="M23" s="194" t="s">
        <v>258</v>
      </c>
      <c r="N23" s="194"/>
      <c r="O23" s="194"/>
      <c r="P23" s="199">
        <f>SUM(P5:P22)</f>
        <v>250.17927928500001</v>
      </c>
      <c r="Q23" s="199">
        <f>SUM(Q5:Q22)</f>
        <v>20.393304172078501</v>
      </c>
    </row>
    <row r="24" spans="2:17" ht="15" thickBot="1" x14ac:dyDescent="0.4">
      <c r="B24" s="53"/>
      <c r="C24" s="58"/>
      <c r="D24" s="56"/>
      <c r="E24" s="56"/>
      <c r="F24" s="56"/>
      <c r="G24" s="56"/>
      <c r="L24" s="266">
        <v>20</v>
      </c>
      <c r="M24" s="273" t="s">
        <v>259</v>
      </c>
      <c r="N24" s="273"/>
      <c r="O24" s="273"/>
      <c r="P24" s="273"/>
      <c r="Q24" s="267">
        <f>Q23/P23</f>
        <v>8.1514761055997739E-2</v>
      </c>
    </row>
    <row r="25" spans="2:17" x14ac:dyDescent="0.35">
      <c r="B25" s="100"/>
      <c r="D25" s="103"/>
      <c r="E25" s="103"/>
      <c r="F25" s="103"/>
      <c r="G25" s="103"/>
    </row>
    <row r="26" spans="2:17" x14ac:dyDescent="0.35">
      <c r="B26" s="100"/>
      <c r="D26" s="103"/>
      <c r="E26" s="103"/>
      <c r="F26" s="103"/>
      <c r="G26" s="103"/>
      <c r="L26" s="261"/>
      <c r="M26" s="262"/>
      <c r="N26" s="264"/>
      <c r="O26" s="263"/>
      <c r="P26" s="264"/>
      <c r="Q26" s="265"/>
    </row>
    <row r="27" spans="2:17" x14ac:dyDescent="0.35">
      <c r="B27" s="53"/>
      <c r="C27" s="211"/>
      <c r="D27" s="56"/>
      <c r="G27" s="213" t="s">
        <v>52</v>
      </c>
      <c r="L27" s="261"/>
      <c r="M27" s="262"/>
      <c r="N27" s="264"/>
      <c r="O27" s="263"/>
      <c r="P27" s="264"/>
      <c r="Q27" s="265"/>
    </row>
    <row r="28" spans="2:17" x14ac:dyDescent="0.35">
      <c r="B28" s="250" t="s">
        <v>96</v>
      </c>
      <c r="C28" s="254" t="s">
        <v>2</v>
      </c>
      <c r="D28" s="250" t="s">
        <v>275</v>
      </c>
      <c r="E28" s="250" t="s">
        <v>209</v>
      </c>
      <c r="F28" s="250" t="s">
        <v>210</v>
      </c>
      <c r="G28" s="250" t="s">
        <v>242</v>
      </c>
      <c r="L28" s="261"/>
      <c r="M28" s="262"/>
      <c r="N28" s="264"/>
      <c r="O28" s="263"/>
      <c r="P28" s="264"/>
      <c r="Q28" s="265"/>
    </row>
    <row r="29" spans="2:17" x14ac:dyDescent="0.35">
      <c r="B29" s="93">
        <v>1</v>
      </c>
      <c r="C29" s="96" t="s">
        <v>280</v>
      </c>
      <c r="D29" s="93">
        <v>0</v>
      </c>
      <c r="E29" s="16">
        <f>D32</f>
        <v>100.44799999999998</v>
      </c>
      <c r="F29" s="16">
        <f t="shared" ref="F29:G29" si="6">E32</f>
        <v>402.98565197079995</v>
      </c>
      <c r="G29" s="109">
        <f t="shared" si="6"/>
        <v>754.69330840829218</v>
      </c>
      <c r="L29" s="261"/>
      <c r="M29" s="262"/>
      <c r="N29" s="264"/>
      <c r="O29" s="263"/>
      <c r="P29" s="264"/>
      <c r="Q29" s="265"/>
    </row>
    <row r="30" spans="2:17" x14ac:dyDescent="0.35">
      <c r="B30" s="93">
        <v>2</v>
      </c>
      <c r="C30" s="96" t="s">
        <v>276</v>
      </c>
      <c r="D30" s="16">
        <f>D21</f>
        <v>103.41799999999998</v>
      </c>
      <c r="E30" s="16">
        <f t="shared" ref="E30:G30" si="7">E21</f>
        <v>326.9476519708</v>
      </c>
      <c r="F30" s="16">
        <f t="shared" si="7"/>
        <v>423.19552426549996</v>
      </c>
      <c r="G30" s="109">
        <f t="shared" si="7"/>
        <v>405.1330485734</v>
      </c>
      <c r="L30" s="261"/>
      <c r="M30" s="262"/>
      <c r="N30" s="264"/>
      <c r="O30" s="263"/>
      <c r="P30" s="264"/>
      <c r="Q30" s="265"/>
    </row>
    <row r="31" spans="2:17" x14ac:dyDescent="0.35">
      <c r="B31" s="93">
        <v>3</v>
      </c>
      <c r="C31" s="96" t="s">
        <v>281</v>
      </c>
      <c r="D31" s="93">
        <v>2.9700000000000006</v>
      </c>
      <c r="E31" s="93">
        <v>24.41</v>
      </c>
      <c r="F31" s="16">
        <f>'FY 23-24'!D64</f>
        <v>71.487867828007822</v>
      </c>
      <c r="G31" s="109">
        <f>'FY 24-25'!D82</f>
        <v>114.16192107800001</v>
      </c>
      <c r="L31" s="261"/>
      <c r="M31" s="262"/>
      <c r="N31" s="264"/>
      <c r="O31" s="263"/>
      <c r="P31" s="264"/>
      <c r="Q31" s="265"/>
    </row>
    <row r="32" spans="2:17" x14ac:dyDescent="0.35">
      <c r="B32" s="93">
        <v>4</v>
      </c>
      <c r="C32" s="96" t="s">
        <v>282</v>
      </c>
      <c r="D32" s="16">
        <f>D29+D30-D31</f>
        <v>100.44799999999998</v>
      </c>
      <c r="E32" s="16">
        <f t="shared" ref="E32:F32" si="8">E29+E30-E31</f>
        <v>402.98565197079995</v>
      </c>
      <c r="F32" s="16">
        <f t="shared" si="8"/>
        <v>754.69330840829218</v>
      </c>
      <c r="G32" s="109">
        <f>G29+G30-G31</f>
        <v>1045.6644359036923</v>
      </c>
    </row>
    <row r="33" spans="2:16" x14ac:dyDescent="0.35">
      <c r="B33" s="43">
        <v>5</v>
      </c>
      <c r="C33" s="47" t="s">
        <v>283</v>
      </c>
      <c r="D33" s="22">
        <f>AVERAGE(D29,D32)</f>
        <v>50.22399999999999</v>
      </c>
      <c r="E33" s="22">
        <f>AVERAGE(E29,E32)</f>
        <v>251.71682598539996</v>
      </c>
      <c r="F33" s="22">
        <f>AVERAGE(F29,F32)</f>
        <v>578.83948018954607</v>
      </c>
      <c r="G33" s="22">
        <f>AVERAGE(G29,G32)</f>
        <v>900.17887215599217</v>
      </c>
    </row>
    <row r="34" spans="2:16" x14ac:dyDescent="0.35">
      <c r="B34" s="15">
        <v>6</v>
      </c>
      <c r="C34" s="8" t="s">
        <v>284</v>
      </c>
      <c r="D34" s="8"/>
      <c r="E34" s="143"/>
      <c r="F34" s="212">
        <v>9.2800379405546654E-2</v>
      </c>
      <c r="G34" s="228">
        <f>P93</f>
        <v>8.4953224246054074E-2</v>
      </c>
    </row>
    <row r="35" spans="2:16" ht="15" thickBot="1" x14ac:dyDescent="0.4">
      <c r="B35" s="215">
        <v>7</v>
      </c>
      <c r="C35" s="216" t="s">
        <v>285</v>
      </c>
      <c r="D35" s="43"/>
      <c r="E35" s="22"/>
      <c r="F35" s="22">
        <f t="shared" ref="F35" si="9">F33*F34</f>
        <v>53.716523376499282</v>
      </c>
      <c r="G35" s="22">
        <f>G33*G34</f>
        <v>76.47309758782805</v>
      </c>
    </row>
    <row r="36" spans="2:16" ht="15" thickBot="1" x14ac:dyDescent="0.4">
      <c r="B36" s="53"/>
      <c r="C36" s="58"/>
      <c r="D36" s="2"/>
      <c r="L36" s="346" t="s">
        <v>244</v>
      </c>
      <c r="M36" s="351" t="s">
        <v>245</v>
      </c>
      <c r="N36" s="352"/>
      <c r="O36" s="352"/>
      <c r="P36" s="353"/>
    </row>
    <row r="37" spans="2:16" ht="15" thickBot="1" x14ac:dyDescent="0.4">
      <c r="G37" s="293"/>
      <c r="L37" s="347"/>
      <c r="M37" s="175" t="s">
        <v>52</v>
      </c>
      <c r="N37" s="175" t="s">
        <v>246</v>
      </c>
      <c r="O37" s="175" t="s">
        <v>247</v>
      </c>
      <c r="P37" s="175" t="s">
        <v>248</v>
      </c>
    </row>
    <row r="38" spans="2:16" ht="15" thickBot="1" x14ac:dyDescent="0.4">
      <c r="L38" s="176">
        <v>45383</v>
      </c>
      <c r="M38" s="190">
        <v>202.892099157286</v>
      </c>
      <c r="N38" s="178">
        <v>45383</v>
      </c>
      <c r="O38" s="177">
        <v>30</v>
      </c>
      <c r="P38" s="190">
        <f>M38*O38</f>
        <v>6086.7629747185802</v>
      </c>
    </row>
    <row r="39" spans="2:16" ht="15" thickBot="1" x14ac:dyDescent="0.4">
      <c r="L39" s="176">
        <v>45413</v>
      </c>
      <c r="M39" s="190">
        <v>207.13738215728574</v>
      </c>
      <c r="N39" s="179"/>
      <c r="O39" s="177">
        <v>31</v>
      </c>
      <c r="P39" s="190">
        <f t="shared" ref="P39:P49" si="10">M39*O39</f>
        <v>6421.2588468758577</v>
      </c>
    </row>
    <row r="40" spans="2:16" ht="15" thickBot="1" x14ac:dyDescent="0.4">
      <c r="L40" s="176">
        <v>45444</v>
      </c>
      <c r="M40" s="190">
        <v>207.13738215728574</v>
      </c>
      <c r="N40" s="179"/>
      <c r="O40" s="177">
        <v>30</v>
      </c>
      <c r="P40" s="190">
        <f t="shared" si="10"/>
        <v>6214.1214647185725</v>
      </c>
    </row>
    <row r="41" spans="2:16" ht="15" thickBot="1" x14ac:dyDescent="0.4">
      <c r="B41" s="53"/>
      <c r="C41" s="206"/>
      <c r="D41" s="53"/>
      <c r="L41" s="176">
        <v>45474</v>
      </c>
      <c r="M41" s="190">
        <v>202.892099157286</v>
      </c>
      <c r="N41" s="179"/>
      <c r="O41" s="177">
        <v>31</v>
      </c>
      <c r="P41" s="190">
        <f t="shared" si="10"/>
        <v>6289.655073875866</v>
      </c>
    </row>
    <row r="42" spans="2:16" ht="15" thickBot="1" x14ac:dyDescent="0.4">
      <c r="B42" s="53"/>
      <c r="C42" s="206"/>
      <c r="D42" s="56"/>
      <c r="L42" s="176">
        <v>45505</v>
      </c>
      <c r="M42" s="190">
        <v>198.646816157286</v>
      </c>
      <c r="N42" s="179"/>
      <c r="O42" s="177">
        <v>31</v>
      </c>
      <c r="P42" s="190">
        <f t="shared" si="10"/>
        <v>6158.0513008758662</v>
      </c>
    </row>
    <row r="43" spans="2:16" ht="15" thickBot="1" x14ac:dyDescent="0.4">
      <c r="B43" s="100"/>
      <c r="C43" s="209"/>
      <c r="D43" s="103"/>
      <c r="L43" s="176">
        <v>45536</v>
      </c>
      <c r="M43" s="190">
        <v>198.646816157286</v>
      </c>
      <c r="N43" s="179"/>
      <c r="O43" s="177">
        <v>30</v>
      </c>
      <c r="P43" s="190">
        <f t="shared" si="10"/>
        <v>5959.4044847185796</v>
      </c>
    </row>
    <row r="44" spans="2:16" ht="15" thickBot="1" x14ac:dyDescent="0.4">
      <c r="B44" s="100"/>
      <c r="C44" s="209"/>
      <c r="D44" s="103"/>
      <c r="L44" s="176">
        <v>45566</v>
      </c>
      <c r="M44" s="190">
        <v>194.401533157286</v>
      </c>
      <c r="N44" s="179"/>
      <c r="O44" s="177">
        <v>31</v>
      </c>
      <c r="P44" s="190">
        <f t="shared" si="10"/>
        <v>6026.4475278758655</v>
      </c>
    </row>
    <row r="45" spans="2:16" ht="15" thickBot="1" x14ac:dyDescent="0.4">
      <c r="B45" s="100"/>
      <c r="C45" s="209"/>
      <c r="D45" s="103"/>
      <c r="L45" s="176">
        <v>45597</v>
      </c>
      <c r="M45" s="190">
        <v>194.401533157286</v>
      </c>
      <c r="N45" s="179"/>
      <c r="O45" s="177">
        <v>30</v>
      </c>
      <c r="P45" s="190">
        <f t="shared" si="10"/>
        <v>5832.04599471858</v>
      </c>
    </row>
    <row r="46" spans="2:16" ht="15" thickBot="1" x14ac:dyDescent="0.4">
      <c r="B46" s="100"/>
      <c r="C46" s="209"/>
      <c r="D46" s="103"/>
      <c r="L46" s="176">
        <v>45627</v>
      </c>
      <c r="M46" s="190">
        <v>194.401533157286</v>
      </c>
      <c r="N46" s="179"/>
      <c r="O46" s="177">
        <v>31</v>
      </c>
      <c r="P46" s="190">
        <f t="shared" si="10"/>
        <v>6026.4475278758655</v>
      </c>
    </row>
    <row r="47" spans="2:16" ht="15" thickBot="1" x14ac:dyDescent="0.4">
      <c r="B47" s="53"/>
      <c r="C47" s="206"/>
      <c r="D47" s="56"/>
      <c r="L47" s="176">
        <v>45658</v>
      </c>
      <c r="M47" s="190">
        <v>190.156250157286</v>
      </c>
      <c r="N47" s="181"/>
      <c r="O47" s="177">
        <v>31</v>
      </c>
      <c r="P47" s="190">
        <f t="shared" si="10"/>
        <v>5894.8437548758657</v>
      </c>
    </row>
    <row r="48" spans="2:16" ht="15" thickBot="1" x14ac:dyDescent="0.4">
      <c r="B48" s="100"/>
      <c r="C48" s="210"/>
      <c r="D48" s="103"/>
      <c r="L48" s="176">
        <v>45689</v>
      </c>
      <c r="M48" s="190">
        <v>190.156250157286</v>
      </c>
      <c r="N48" s="181"/>
      <c r="O48" s="177">
        <v>29</v>
      </c>
      <c r="P48" s="190">
        <f t="shared" si="10"/>
        <v>5514.5312545612942</v>
      </c>
    </row>
    <row r="49" spans="2:16" ht="15" thickBot="1" x14ac:dyDescent="0.4">
      <c r="B49" s="53"/>
      <c r="C49" s="206"/>
      <c r="D49" s="56"/>
      <c r="L49" s="176">
        <v>45717</v>
      </c>
      <c r="M49" s="190">
        <v>190.156250157286</v>
      </c>
      <c r="N49" s="181"/>
      <c r="O49" s="177">
        <v>31</v>
      </c>
      <c r="P49" s="190">
        <f t="shared" si="10"/>
        <v>5894.8437548758657</v>
      </c>
    </row>
    <row r="50" spans="2:16" ht="15" thickBot="1" x14ac:dyDescent="0.4">
      <c r="B50" s="53"/>
      <c r="C50" s="206"/>
      <c r="D50" s="56"/>
      <c r="L50" s="351" t="s">
        <v>249</v>
      </c>
      <c r="M50" s="352"/>
      <c r="N50" s="352"/>
      <c r="O50" s="352"/>
      <c r="P50" s="370"/>
    </row>
    <row r="51" spans="2:16" ht="25.5" thickBot="1" x14ac:dyDescent="0.4">
      <c r="B51" s="100"/>
      <c r="C51" s="209"/>
      <c r="D51" s="166"/>
      <c r="L51" s="182" t="s">
        <v>244</v>
      </c>
      <c r="M51" s="183" t="s">
        <v>52</v>
      </c>
      <c r="N51" s="183" t="s">
        <v>246</v>
      </c>
      <c r="O51" s="183" t="s">
        <v>247</v>
      </c>
      <c r="P51" s="183" t="s">
        <v>248</v>
      </c>
    </row>
    <row r="52" spans="2:16" ht="15" thickBot="1" x14ac:dyDescent="0.4">
      <c r="B52" s="53"/>
      <c r="C52" s="206"/>
      <c r="D52" s="56"/>
      <c r="L52" s="176">
        <v>45383</v>
      </c>
      <c r="M52" s="177">
        <v>199.86</v>
      </c>
      <c r="N52" s="178"/>
      <c r="O52" s="177">
        <v>30</v>
      </c>
      <c r="P52" s="190">
        <f>M52*O52</f>
        <v>5995.8</v>
      </c>
    </row>
    <row r="53" spans="2:16" ht="15" thickBot="1" x14ac:dyDescent="0.4">
      <c r="L53" s="176">
        <v>45413</v>
      </c>
      <c r="M53" s="184">
        <v>199.86</v>
      </c>
      <c r="N53" s="185"/>
      <c r="O53" s="184">
        <v>31</v>
      </c>
      <c r="P53" s="190">
        <f t="shared" ref="P53:P63" si="11">M53*O53</f>
        <v>6195.6600000000008</v>
      </c>
    </row>
    <row r="54" spans="2:16" ht="15" thickBot="1" x14ac:dyDescent="0.4">
      <c r="L54" s="176">
        <v>45444</v>
      </c>
      <c r="M54" s="184">
        <v>199.86</v>
      </c>
      <c r="N54" s="185"/>
      <c r="O54" s="184">
        <v>30</v>
      </c>
      <c r="P54" s="190">
        <f t="shared" si="11"/>
        <v>5995.8</v>
      </c>
    </row>
    <row r="55" spans="2:16" ht="15" thickBot="1" x14ac:dyDescent="0.4">
      <c r="L55" s="176">
        <v>45474</v>
      </c>
      <c r="M55" s="184">
        <v>199.86</v>
      </c>
      <c r="N55" s="185"/>
      <c r="O55" s="184">
        <v>31</v>
      </c>
      <c r="P55" s="190">
        <f t="shared" si="11"/>
        <v>6195.6600000000008</v>
      </c>
    </row>
    <row r="56" spans="2:16" ht="15" thickBot="1" x14ac:dyDescent="0.4">
      <c r="L56" s="176">
        <v>45505</v>
      </c>
      <c r="M56" s="184">
        <v>199.86</v>
      </c>
      <c r="N56" s="185"/>
      <c r="O56" s="184">
        <v>31</v>
      </c>
      <c r="P56" s="190">
        <f t="shared" si="11"/>
        <v>6195.6600000000008</v>
      </c>
    </row>
    <row r="57" spans="2:16" ht="15" thickBot="1" x14ac:dyDescent="0.4">
      <c r="L57" s="176">
        <v>45536</v>
      </c>
      <c r="M57" s="184">
        <v>199.86</v>
      </c>
      <c r="N57" s="185"/>
      <c r="O57" s="184">
        <v>30</v>
      </c>
      <c r="P57" s="190">
        <f t="shared" si="11"/>
        <v>5995.8</v>
      </c>
    </row>
    <row r="58" spans="2:16" ht="15" thickBot="1" x14ac:dyDescent="0.4">
      <c r="L58" s="176">
        <v>45566</v>
      </c>
      <c r="M58" s="184">
        <v>199.86</v>
      </c>
      <c r="N58" s="186"/>
      <c r="O58" s="184">
        <v>31</v>
      </c>
      <c r="P58" s="190">
        <f t="shared" si="11"/>
        <v>6195.6600000000008</v>
      </c>
    </row>
    <row r="59" spans="2:16" ht="15" thickBot="1" x14ac:dyDescent="0.4">
      <c r="L59" s="176">
        <v>45597</v>
      </c>
      <c r="M59" s="184">
        <v>199.86</v>
      </c>
      <c r="N59" s="185"/>
      <c r="O59" s="184">
        <v>30</v>
      </c>
      <c r="P59" s="190">
        <f t="shared" si="11"/>
        <v>5995.8</v>
      </c>
    </row>
    <row r="60" spans="2:16" ht="15" thickBot="1" x14ac:dyDescent="0.4">
      <c r="L60" s="176">
        <v>45627</v>
      </c>
      <c r="M60" s="184">
        <v>199.86</v>
      </c>
      <c r="N60" s="186"/>
      <c r="O60" s="184">
        <v>31</v>
      </c>
      <c r="P60" s="190">
        <f t="shared" si="11"/>
        <v>6195.6600000000008</v>
      </c>
    </row>
    <row r="61" spans="2:16" ht="15" thickBot="1" x14ac:dyDescent="0.4">
      <c r="L61" s="176">
        <v>45658</v>
      </c>
      <c r="M61" s="184">
        <v>199.86</v>
      </c>
      <c r="N61" s="186"/>
      <c r="O61" s="184">
        <v>31</v>
      </c>
      <c r="P61" s="190">
        <f t="shared" si="11"/>
        <v>6195.6600000000008</v>
      </c>
    </row>
    <row r="62" spans="2:16" ht="15" thickBot="1" x14ac:dyDescent="0.4">
      <c r="L62" s="176">
        <v>45689</v>
      </c>
      <c r="M62" s="184">
        <v>199.86</v>
      </c>
      <c r="N62" s="185"/>
      <c r="O62" s="184">
        <v>29</v>
      </c>
      <c r="P62" s="190">
        <f t="shared" si="11"/>
        <v>5795.9400000000005</v>
      </c>
    </row>
    <row r="63" spans="2:16" ht="15" thickBot="1" x14ac:dyDescent="0.4">
      <c r="L63" s="176">
        <v>45717</v>
      </c>
      <c r="M63" s="184">
        <v>199.86</v>
      </c>
      <c r="N63" s="185"/>
      <c r="O63" s="184">
        <v>31</v>
      </c>
      <c r="P63" s="190">
        <f t="shared" si="11"/>
        <v>6195.6600000000008</v>
      </c>
    </row>
    <row r="64" spans="2:16" ht="15" thickBot="1" x14ac:dyDescent="0.4">
      <c r="L64" s="351" t="s">
        <v>263</v>
      </c>
      <c r="M64" s="352"/>
      <c r="N64" s="352"/>
      <c r="O64" s="352"/>
      <c r="P64" s="370"/>
    </row>
    <row r="65" spans="12:16" ht="25.5" thickBot="1" x14ac:dyDescent="0.4">
      <c r="L65" s="182" t="s">
        <v>244</v>
      </c>
      <c r="M65" s="183" t="s">
        <v>52</v>
      </c>
      <c r="N65" s="183" t="s">
        <v>246</v>
      </c>
      <c r="O65" s="183" t="s">
        <v>247</v>
      </c>
      <c r="P65" s="183" t="s">
        <v>248</v>
      </c>
    </row>
    <row r="66" spans="12:16" ht="15" thickBot="1" x14ac:dyDescent="0.4">
      <c r="L66" s="176">
        <v>45383</v>
      </c>
      <c r="M66" s="201">
        <v>0</v>
      </c>
      <c r="N66" s="178"/>
      <c r="O66" s="177">
        <v>0</v>
      </c>
      <c r="P66" s="190">
        <f>M66*O66</f>
        <v>0</v>
      </c>
    </row>
    <row r="67" spans="12:16" ht="15" thickBot="1" x14ac:dyDescent="0.4">
      <c r="L67" s="176">
        <v>45413</v>
      </c>
      <c r="M67" s="200">
        <v>150</v>
      </c>
      <c r="N67" s="178" t="s">
        <v>264</v>
      </c>
      <c r="O67" s="184">
        <v>3</v>
      </c>
      <c r="P67" s="190">
        <f t="shared" ref="P67:P77" si="12">M67*O67</f>
        <v>450</v>
      </c>
    </row>
    <row r="68" spans="12:16" ht="15" thickBot="1" x14ac:dyDescent="0.4">
      <c r="L68" s="176">
        <v>45444</v>
      </c>
      <c r="M68" s="200">
        <v>150</v>
      </c>
      <c r="N68" s="185"/>
      <c r="O68" s="184">
        <v>10</v>
      </c>
      <c r="P68" s="190">
        <f t="shared" si="12"/>
        <v>1500</v>
      </c>
    </row>
    <row r="69" spans="12:16" ht="15" thickBot="1" x14ac:dyDescent="0.4">
      <c r="L69" s="176">
        <v>45444</v>
      </c>
      <c r="M69" s="200">
        <v>190</v>
      </c>
      <c r="N69" s="178" t="s">
        <v>265</v>
      </c>
      <c r="O69" s="184">
        <v>20</v>
      </c>
      <c r="P69" s="190">
        <f t="shared" si="12"/>
        <v>3800</v>
      </c>
    </row>
    <row r="70" spans="12:16" ht="15" thickBot="1" x14ac:dyDescent="0.4">
      <c r="L70" s="176">
        <v>45474</v>
      </c>
      <c r="M70" s="200">
        <v>190</v>
      </c>
      <c r="N70" s="185"/>
      <c r="O70" s="184">
        <v>9</v>
      </c>
      <c r="P70" s="190">
        <f t="shared" si="12"/>
        <v>1710</v>
      </c>
    </row>
    <row r="71" spans="12:16" ht="15" thickBot="1" x14ac:dyDescent="0.4">
      <c r="L71" s="176">
        <v>45474</v>
      </c>
      <c r="M71" s="200">
        <v>224.73</v>
      </c>
      <c r="N71" s="178" t="s">
        <v>266</v>
      </c>
      <c r="O71" s="184">
        <v>22</v>
      </c>
      <c r="P71" s="190">
        <f t="shared" si="12"/>
        <v>4944.0599999999995</v>
      </c>
    </row>
    <row r="72" spans="12:16" ht="15" thickBot="1" x14ac:dyDescent="0.4">
      <c r="L72" s="176">
        <v>45505</v>
      </c>
      <c r="M72" s="200">
        <v>224.73</v>
      </c>
      <c r="N72" s="186"/>
      <c r="O72" s="184">
        <v>31</v>
      </c>
      <c r="P72" s="190">
        <f t="shared" si="12"/>
        <v>6966.63</v>
      </c>
    </row>
    <row r="73" spans="12:16" ht="15" thickBot="1" x14ac:dyDescent="0.4">
      <c r="L73" s="176">
        <v>45536</v>
      </c>
      <c r="M73" s="200">
        <v>224.73</v>
      </c>
      <c r="N73" s="185"/>
      <c r="O73" s="184">
        <v>30</v>
      </c>
      <c r="P73" s="190">
        <f t="shared" si="12"/>
        <v>6741.9</v>
      </c>
    </row>
    <row r="74" spans="12:16" ht="15" thickBot="1" x14ac:dyDescent="0.4">
      <c r="L74" s="176">
        <v>45566</v>
      </c>
      <c r="M74" s="200">
        <v>224.73</v>
      </c>
      <c r="N74" s="186"/>
      <c r="O74" s="184">
        <v>31</v>
      </c>
      <c r="P74" s="190">
        <f t="shared" si="12"/>
        <v>6966.63</v>
      </c>
    </row>
    <row r="75" spans="12:16" ht="15" thickBot="1" x14ac:dyDescent="0.4">
      <c r="L75" s="176">
        <v>45597</v>
      </c>
      <c r="M75" s="200">
        <v>224.73</v>
      </c>
      <c r="N75" s="186"/>
      <c r="O75" s="184">
        <v>30</v>
      </c>
      <c r="P75" s="190">
        <f t="shared" si="12"/>
        <v>6741.9</v>
      </c>
    </row>
    <row r="76" spans="12:16" ht="15" thickBot="1" x14ac:dyDescent="0.4">
      <c r="L76" s="176">
        <v>45627</v>
      </c>
      <c r="M76" s="200">
        <v>224.73</v>
      </c>
      <c r="N76" s="185"/>
      <c r="O76" s="184">
        <v>31</v>
      </c>
      <c r="P76" s="190">
        <f t="shared" si="12"/>
        <v>6966.63</v>
      </c>
    </row>
    <row r="77" spans="12:16" ht="15" thickBot="1" x14ac:dyDescent="0.4">
      <c r="L77" s="176">
        <v>45658</v>
      </c>
      <c r="M77" s="200">
        <v>224.73</v>
      </c>
      <c r="N77" s="185"/>
      <c r="O77" s="184">
        <v>31</v>
      </c>
      <c r="P77" s="190">
        <f t="shared" si="12"/>
        <v>6966.63</v>
      </c>
    </row>
    <row r="78" spans="12:16" ht="15" thickBot="1" x14ac:dyDescent="0.4">
      <c r="L78" s="176">
        <v>45689</v>
      </c>
      <c r="M78" s="200">
        <v>224.73</v>
      </c>
      <c r="N78" s="185"/>
      <c r="O78" s="184">
        <v>28</v>
      </c>
      <c r="P78" s="190">
        <f t="shared" ref="P78:P79" si="13">M78*O78</f>
        <v>6292.44</v>
      </c>
    </row>
    <row r="79" spans="12:16" ht="15" thickBot="1" x14ac:dyDescent="0.4">
      <c r="L79" s="176">
        <v>45717</v>
      </c>
      <c r="M79" s="200">
        <v>224.73</v>
      </c>
      <c r="N79" s="185"/>
      <c r="O79" s="184">
        <v>31</v>
      </c>
      <c r="P79" s="190">
        <f t="shared" si="13"/>
        <v>6966.63</v>
      </c>
    </row>
    <row r="80" spans="12:16" ht="15" thickBot="1" x14ac:dyDescent="0.4">
      <c r="L80" s="351" t="s">
        <v>267</v>
      </c>
      <c r="M80" s="352"/>
      <c r="N80" s="352"/>
      <c r="O80" s="352"/>
      <c r="P80" s="370"/>
    </row>
    <row r="81" spans="12:16" ht="25.5" thickBot="1" x14ac:dyDescent="0.4">
      <c r="L81" s="182" t="s">
        <v>244</v>
      </c>
      <c r="M81" s="183" t="s">
        <v>52</v>
      </c>
      <c r="N81" s="183" t="s">
        <v>246</v>
      </c>
      <c r="O81" s="183" t="s">
        <v>247</v>
      </c>
      <c r="P81" s="183" t="s">
        <v>248</v>
      </c>
    </row>
    <row r="82" spans="12:16" ht="15" thickBot="1" x14ac:dyDescent="0.4">
      <c r="L82" s="176">
        <v>45627</v>
      </c>
      <c r="M82" s="201">
        <v>200</v>
      </c>
      <c r="N82" s="178" t="s">
        <v>268</v>
      </c>
      <c r="O82" s="177">
        <v>23</v>
      </c>
      <c r="P82" s="190">
        <f>M82*O82</f>
        <v>4600</v>
      </c>
    </row>
    <row r="83" spans="12:16" ht="15" thickBot="1" x14ac:dyDescent="0.4">
      <c r="L83" s="176">
        <v>45658</v>
      </c>
      <c r="M83" s="200">
        <v>200</v>
      </c>
      <c r="N83" s="185"/>
      <c r="O83" s="184">
        <v>31</v>
      </c>
      <c r="P83" s="190">
        <f t="shared" ref="P83:P86" si="14">M83*O83</f>
        <v>6200</v>
      </c>
    </row>
    <row r="84" spans="12:16" ht="15" thickBot="1" x14ac:dyDescent="0.4">
      <c r="L84" s="176">
        <v>45689</v>
      </c>
      <c r="M84" s="200">
        <v>200</v>
      </c>
      <c r="N84" s="185"/>
      <c r="O84" s="184">
        <v>28</v>
      </c>
      <c r="P84" s="190">
        <f t="shared" si="14"/>
        <v>5600</v>
      </c>
    </row>
    <row r="85" spans="12:16" ht="15" thickBot="1" x14ac:dyDescent="0.4">
      <c r="L85" s="176">
        <v>45717</v>
      </c>
      <c r="M85" s="200">
        <v>200</v>
      </c>
      <c r="N85" s="178"/>
      <c r="O85" s="184">
        <v>2</v>
      </c>
      <c r="P85" s="190">
        <f t="shared" si="14"/>
        <v>400</v>
      </c>
    </row>
    <row r="86" spans="12:16" ht="15" thickBot="1" x14ac:dyDescent="0.4">
      <c r="L86" s="176">
        <v>45717</v>
      </c>
      <c r="M86" s="200">
        <v>398.94</v>
      </c>
      <c r="N86" s="178" t="s">
        <v>269</v>
      </c>
      <c r="O86" s="184">
        <v>29</v>
      </c>
      <c r="P86" s="190">
        <f t="shared" si="14"/>
        <v>11569.26</v>
      </c>
    </row>
    <row r="87" spans="12:16" ht="15" thickBot="1" x14ac:dyDescent="0.4">
      <c r="L87" s="351" t="s">
        <v>270</v>
      </c>
      <c r="M87" s="352"/>
      <c r="N87" s="352"/>
      <c r="O87" s="352"/>
      <c r="P87" s="370"/>
    </row>
    <row r="88" spans="12:16" ht="25.5" thickBot="1" x14ac:dyDescent="0.4">
      <c r="L88" s="182" t="s">
        <v>244</v>
      </c>
      <c r="M88" s="183" t="s">
        <v>52</v>
      </c>
      <c r="N88" s="183" t="s">
        <v>246</v>
      </c>
      <c r="O88" s="183" t="s">
        <v>247</v>
      </c>
      <c r="P88" s="183" t="s">
        <v>248</v>
      </c>
    </row>
    <row r="89" spans="12:16" ht="15" thickBot="1" x14ac:dyDescent="0.4">
      <c r="L89" s="176">
        <v>45717</v>
      </c>
      <c r="M89" s="201">
        <v>74.98</v>
      </c>
      <c r="N89" s="178" t="s">
        <v>271</v>
      </c>
      <c r="O89" s="177">
        <v>4</v>
      </c>
      <c r="P89" s="190">
        <f>M89*O89</f>
        <v>299.92</v>
      </c>
    </row>
    <row r="90" spans="12:16" ht="15" thickBot="1" x14ac:dyDescent="0.4">
      <c r="L90" s="187" t="s">
        <v>107</v>
      </c>
      <c r="M90" s="188"/>
      <c r="N90" s="180"/>
      <c r="O90" s="188">
        <f>SUM(O38:O49)</f>
        <v>366</v>
      </c>
      <c r="P90" s="199">
        <f>SUM(P38:P49,P52:P63,P66:P79,P82:P86,P89)</f>
        <v>241149.80396056673</v>
      </c>
    </row>
    <row r="91" spans="12:16" ht="15" thickBot="1" x14ac:dyDescent="0.4">
      <c r="L91" s="340" t="s">
        <v>250</v>
      </c>
      <c r="M91" s="341"/>
      <c r="N91" s="341"/>
      <c r="O91" s="342"/>
      <c r="P91" s="190">
        <f>P90/O90</f>
        <v>658.87924579389812</v>
      </c>
    </row>
    <row r="92" spans="12:16" ht="15" thickBot="1" x14ac:dyDescent="0.4">
      <c r="L92" s="340" t="s">
        <v>252</v>
      </c>
      <c r="M92" s="341"/>
      <c r="N92" s="341"/>
      <c r="O92" s="342"/>
      <c r="P92" s="190">
        <v>55.973916319000004</v>
      </c>
    </row>
    <row r="93" spans="12:16" ht="15" thickBot="1" x14ac:dyDescent="0.4">
      <c r="L93" s="343" t="s">
        <v>251</v>
      </c>
      <c r="M93" s="344"/>
      <c r="N93" s="344"/>
      <c r="O93" s="345"/>
      <c r="P93" s="189">
        <f>P92/P91</f>
        <v>8.4953224246054074E-2</v>
      </c>
    </row>
  </sheetData>
  <mergeCells count="12">
    <mergeCell ref="L92:O92"/>
    <mergeCell ref="L93:O93"/>
    <mergeCell ref="L36:L37"/>
    <mergeCell ref="M36:P36"/>
    <mergeCell ref="L50:P50"/>
    <mergeCell ref="L64:P64"/>
    <mergeCell ref="L80:P80"/>
    <mergeCell ref="L3:L4"/>
    <mergeCell ref="M3:M4"/>
    <mergeCell ref="O3:O4"/>
    <mergeCell ref="L87:P87"/>
    <mergeCell ref="L91:O9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1A00-B161-4E11-9FDD-1AC9FAF8A634}">
  <sheetPr>
    <tabColor theme="4" tint="0.39997558519241921"/>
  </sheetPr>
  <dimension ref="A2:U154"/>
  <sheetViews>
    <sheetView showGridLines="0" tabSelected="1" topLeftCell="A53" zoomScale="95" zoomScaleNormal="110" workbookViewId="0">
      <selection activeCell="G30" sqref="G30"/>
    </sheetView>
  </sheetViews>
  <sheetFormatPr defaultRowHeight="14.5" x14ac:dyDescent="0.35"/>
  <cols>
    <col min="1" max="1" width="12.1796875" customWidth="1"/>
    <col min="3" max="3" width="55.90625" customWidth="1"/>
    <col min="4" max="4" width="12.36328125" customWidth="1"/>
    <col min="5" max="5" width="12.453125" bestFit="1" customWidth="1"/>
    <col min="6" max="6" width="11.08984375" customWidth="1"/>
    <col min="7" max="7" width="10.1796875" customWidth="1"/>
    <col min="9" max="9" width="49.1796875" customWidth="1"/>
    <col min="11" max="11" width="17.81640625" customWidth="1"/>
    <col min="12" max="12" width="26.81640625" customWidth="1"/>
    <col min="13" max="13" width="12.6328125" customWidth="1"/>
    <col min="14" max="14" width="17.08984375" customWidth="1"/>
    <col min="18" max="18" width="14.81640625" customWidth="1"/>
    <col min="19" max="19" width="14.08984375" customWidth="1"/>
    <col min="20" max="20" width="17.6328125" bestFit="1" customWidth="1"/>
    <col min="21" max="21" width="9.36328125" customWidth="1"/>
  </cols>
  <sheetData>
    <row r="2" spans="2:21" x14ac:dyDescent="0.35">
      <c r="B2" s="41" t="s">
        <v>211</v>
      </c>
    </row>
    <row r="3" spans="2:21" x14ac:dyDescent="0.35">
      <c r="B3" s="250" t="s">
        <v>96</v>
      </c>
      <c r="C3" s="250" t="s">
        <v>2</v>
      </c>
      <c r="D3" s="250" t="s">
        <v>212</v>
      </c>
      <c r="E3" s="250" t="s">
        <v>87</v>
      </c>
      <c r="F3" s="250" t="s">
        <v>237</v>
      </c>
      <c r="K3" s="53"/>
      <c r="L3" s="53"/>
      <c r="M3" s="55"/>
      <c r="N3" s="53"/>
      <c r="O3" s="53"/>
      <c r="Q3" s="53"/>
      <c r="R3" s="53"/>
      <c r="S3" s="55"/>
      <c r="T3" s="53"/>
      <c r="U3" s="53"/>
    </row>
    <row r="4" spans="2:21" x14ac:dyDescent="0.35">
      <c r="B4" s="93">
        <v>1</v>
      </c>
      <c r="C4" s="96" t="s">
        <v>24</v>
      </c>
      <c r="D4" s="93" t="s">
        <v>213</v>
      </c>
      <c r="E4" s="167" t="s">
        <v>26</v>
      </c>
      <c r="F4" s="99">
        <v>0.17399999999999999</v>
      </c>
      <c r="K4" s="371"/>
      <c r="L4" s="371"/>
      <c r="M4" s="371"/>
      <c r="N4" s="371"/>
      <c r="O4" s="371"/>
      <c r="Q4" s="371"/>
      <c r="R4" s="371"/>
      <c r="S4" s="371"/>
      <c r="T4" s="371"/>
      <c r="U4" s="371"/>
    </row>
    <row r="5" spans="2:21" x14ac:dyDescent="0.35">
      <c r="B5" s="93">
        <v>2</v>
      </c>
      <c r="C5" s="96" t="s">
        <v>27</v>
      </c>
      <c r="D5" s="93" t="s">
        <v>213</v>
      </c>
      <c r="E5" s="167" t="s">
        <v>29</v>
      </c>
      <c r="F5" s="168">
        <v>0.99</v>
      </c>
      <c r="K5" s="100"/>
      <c r="L5" s="104"/>
      <c r="M5" s="105"/>
      <c r="N5" s="105"/>
      <c r="O5" s="169"/>
      <c r="Q5" s="100"/>
      <c r="R5" s="104"/>
      <c r="S5" s="105"/>
      <c r="T5" s="105"/>
      <c r="U5" s="169"/>
    </row>
    <row r="6" spans="2:21" x14ac:dyDescent="0.35">
      <c r="B6" s="93">
        <v>3</v>
      </c>
      <c r="C6" s="96" t="s">
        <v>30</v>
      </c>
      <c r="D6" s="93" t="s">
        <v>213</v>
      </c>
      <c r="E6" s="167" t="s">
        <v>31</v>
      </c>
      <c r="F6" s="99">
        <v>0.16569999999999999</v>
      </c>
      <c r="K6" s="100"/>
      <c r="L6" s="104"/>
      <c r="M6" s="105"/>
      <c r="N6" s="105"/>
      <c r="O6" s="169"/>
      <c r="Q6" s="100"/>
      <c r="R6" s="104"/>
      <c r="S6" s="105"/>
      <c r="T6" s="105"/>
      <c r="U6" s="59"/>
    </row>
    <row r="7" spans="2:21" x14ac:dyDescent="0.35">
      <c r="B7" s="93">
        <v>4</v>
      </c>
      <c r="C7" s="96" t="s">
        <v>309</v>
      </c>
      <c r="D7" s="93" t="s">
        <v>40</v>
      </c>
      <c r="E7" s="167" t="s">
        <v>34</v>
      </c>
      <c r="F7" s="16">
        <v>9911.7267862144381</v>
      </c>
      <c r="K7" s="100"/>
      <c r="L7" s="104"/>
      <c r="M7" s="105"/>
      <c r="N7" s="105"/>
      <c r="O7" s="169"/>
      <c r="Q7" s="100"/>
      <c r="R7" s="104"/>
      <c r="S7" s="105"/>
      <c r="T7" s="105"/>
      <c r="U7" s="169"/>
    </row>
    <row r="8" spans="2:21" x14ac:dyDescent="0.35">
      <c r="B8" s="93">
        <v>5</v>
      </c>
      <c r="C8" s="170" t="s">
        <v>214</v>
      </c>
      <c r="D8" s="93" t="s">
        <v>40</v>
      </c>
      <c r="E8" s="167" t="s">
        <v>36</v>
      </c>
      <c r="F8" s="329">
        <v>0</v>
      </c>
      <c r="K8" s="100"/>
      <c r="L8" s="104"/>
      <c r="M8" s="105"/>
      <c r="N8" s="105"/>
      <c r="O8" s="169"/>
      <c r="Q8" s="49"/>
      <c r="R8" s="49"/>
      <c r="S8" s="171"/>
      <c r="T8" s="171"/>
      <c r="U8" s="172"/>
    </row>
    <row r="9" spans="2:21" x14ac:dyDescent="0.35">
      <c r="B9" s="93">
        <v>6</v>
      </c>
      <c r="C9" s="96" t="s">
        <v>215</v>
      </c>
      <c r="D9" s="93" t="s">
        <v>40</v>
      </c>
      <c r="E9" s="167" t="s">
        <v>117</v>
      </c>
      <c r="F9" s="329">
        <v>0</v>
      </c>
      <c r="K9" s="100"/>
      <c r="L9" s="104"/>
      <c r="M9" s="105"/>
      <c r="N9" s="105"/>
      <c r="O9" s="169"/>
      <c r="Q9" s="372"/>
      <c r="R9" s="372"/>
      <c r="S9" s="372"/>
      <c r="T9" s="372"/>
      <c r="U9" s="372"/>
    </row>
    <row r="10" spans="2:21" x14ac:dyDescent="0.35">
      <c r="B10" s="93">
        <v>7</v>
      </c>
      <c r="C10" s="96" t="s">
        <v>216</v>
      </c>
      <c r="D10" s="93" t="s">
        <v>40</v>
      </c>
      <c r="E10" s="167" t="s">
        <v>217</v>
      </c>
      <c r="F10" s="16">
        <f>F7+F8+F9</f>
        <v>9911.7267862144381</v>
      </c>
      <c r="H10" s="173"/>
      <c r="K10" s="100"/>
      <c r="L10" s="104"/>
      <c r="M10" s="105"/>
      <c r="N10" s="105"/>
      <c r="O10" s="169"/>
      <c r="Q10" s="100"/>
      <c r="R10" s="106"/>
      <c r="S10" s="105"/>
      <c r="T10" s="105"/>
      <c r="U10" s="59"/>
    </row>
    <row r="11" spans="2:21" x14ac:dyDescent="0.35">
      <c r="B11" s="93">
        <v>8</v>
      </c>
      <c r="C11" s="96" t="s">
        <v>218</v>
      </c>
      <c r="D11" s="93" t="s">
        <v>40</v>
      </c>
      <c r="E11" s="167" t="s">
        <v>219</v>
      </c>
      <c r="F11" s="329">
        <f>F9</f>
        <v>0</v>
      </c>
      <c r="K11" s="100"/>
      <c r="L11" s="104"/>
      <c r="M11" s="105"/>
      <c r="N11" s="105"/>
      <c r="O11" s="169"/>
      <c r="Q11" s="100"/>
      <c r="R11" s="106"/>
      <c r="S11" s="105"/>
      <c r="T11" s="105"/>
      <c r="U11" s="59"/>
    </row>
    <row r="12" spans="2:21" x14ac:dyDescent="0.35">
      <c r="B12" s="93">
        <v>9</v>
      </c>
      <c r="C12" s="96" t="s">
        <v>220</v>
      </c>
      <c r="D12" s="93" t="s">
        <v>40</v>
      </c>
      <c r="E12" s="167" t="s">
        <v>221</v>
      </c>
      <c r="F12" s="16">
        <f>F10-F11</f>
        <v>9911.7267862144381</v>
      </c>
      <c r="K12" s="100"/>
      <c r="L12" s="104"/>
      <c r="M12" s="105"/>
      <c r="N12" s="105"/>
      <c r="O12" s="169"/>
      <c r="Q12" s="100"/>
      <c r="R12" s="106"/>
      <c r="S12" s="105"/>
      <c r="T12" s="105"/>
      <c r="U12" s="59"/>
    </row>
    <row r="13" spans="2:21" x14ac:dyDescent="0.35">
      <c r="B13" s="93">
        <v>10</v>
      </c>
      <c r="C13" s="96" t="s">
        <v>35</v>
      </c>
      <c r="D13" s="93" t="s">
        <v>40</v>
      </c>
      <c r="E13" s="167" t="s">
        <v>49</v>
      </c>
      <c r="F13" s="16">
        <v>11831.387000000001</v>
      </c>
      <c r="I13" s="1"/>
      <c r="K13" s="100"/>
      <c r="L13" s="104"/>
      <c r="M13" s="105"/>
      <c r="N13" s="105"/>
      <c r="O13" s="59"/>
      <c r="Q13" s="100"/>
      <c r="R13" s="106"/>
      <c r="S13" s="105"/>
      <c r="T13" s="105"/>
      <c r="U13" s="59"/>
    </row>
    <row r="14" spans="2:21" x14ac:dyDescent="0.35">
      <c r="B14" s="93">
        <v>11</v>
      </c>
      <c r="C14" s="96" t="s">
        <v>37</v>
      </c>
      <c r="D14" s="93" t="s">
        <v>40</v>
      </c>
      <c r="E14" s="167" t="s">
        <v>222</v>
      </c>
      <c r="F14" s="16">
        <f>F12/(1-F6)</f>
        <v>11880.291005890493</v>
      </c>
      <c r="K14" s="100"/>
      <c r="L14" s="104"/>
      <c r="M14" s="105"/>
      <c r="N14" s="105"/>
      <c r="O14" s="59"/>
      <c r="Q14" s="100"/>
      <c r="R14" s="106"/>
      <c r="S14" s="105"/>
      <c r="T14" s="105"/>
      <c r="U14" s="59"/>
    </row>
    <row r="15" spans="2:21" x14ac:dyDescent="0.35">
      <c r="B15" s="93">
        <v>12</v>
      </c>
      <c r="C15" s="96" t="s">
        <v>223</v>
      </c>
      <c r="D15" s="93" t="s">
        <v>40</v>
      </c>
      <c r="E15" s="167" t="s">
        <v>224</v>
      </c>
      <c r="F15" s="16">
        <f>F13-F14</f>
        <v>-48.904005890492044</v>
      </c>
      <c r="K15" s="53"/>
      <c r="L15" s="53"/>
      <c r="M15" s="60"/>
      <c r="N15" s="60"/>
      <c r="O15" s="61"/>
      <c r="Q15" s="100"/>
      <c r="R15" s="106"/>
      <c r="S15" s="105"/>
      <c r="T15" s="105"/>
      <c r="U15" s="59"/>
    </row>
    <row r="16" spans="2:21" x14ac:dyDescent="0.35">
      <c r="B16" s="43">
        <v>13</v>
      </c>
      <c r="C16" s="47" t="s">
        <v>225</v>
      </c>
      <c r="D16" s="43" t="s">
        <v>226</v>
      </c>
      <c r="E16" s="230" t="s">
        <v>227</v>
      </c>
      <c r="F16" s="231">
        <f>3.8+0.35</f>
        <v>4.1499999999999995</v>
      </c>
      <c r="K16" s="372"/>
      <c r="L16" s="372"/>
      <c r="M16" s="372"/>
      <c r="N16" s="372"/>
      <c r="O16" s="372"/>
      <c r="Q16" s="100"/>
      <c r="R16" s="106"/>
      <c r="S16" s="105"/>
      <c r="T16" s="105"/>
      <c r="U16" s="59"/>
    </row>
    <row r="17" spans="1:21" ht="29" x14ac:dyDescent="0.35">
      <c r="B17" s="93">
        <v>14</v>
      </c>
      <c r="C17" s="170" t="s">
        <v>228</v>
      </c>
      <c r="D17" s="93" t="s">
        <v>46</v>
      </c>
      <c r="E17" s="167" t="s">
        <v>229</v>
      </c>
      <c r="F17" s="16">
        <f>F15*F16/10</f>
        <v>-20.295162444554197</v>
      </c>
      <c r="K17" s="100"/>
      <c r="L17" s="106"/>
      <c r="M17" s="105"/>
      <c r="N17" s="105"/>
      <c r="O17" s="59"/>
      <c r="Q17" s="100"/>
      <c r="R17" s="106"/>
      <c r="S17" s="105"/>
      <c r="T17" s="105"/>
      <c r="U17" s="59"/>
    </row>
    <row r="18" spans="1:21" ht="29" x14ac:dyDescent="0.35">
      <c r="B18" s="43">
        <v>15</v>
      </c>
      <c r="C18" s="229" t="s">
        <v>230</v>
      </c>
      <c r="D18" s="43" t="s">
        <v>46</v>
      </c>
      <c r="E18" s="230" t="s">
        <v>231</v>
      </c>
      <c r="F18" s="22">
        <f>F17</f>
        <v>-20.295162444554197</v>
      </c>
      <c r="K18" s="100"/>
      <c r="L18" s="106"/>
      <c r="M18" s="105"/>
      <c r="N18" s="105"/>
      <c r="O18" s="59"/>
      <c r="Q18" s="100"/>
      <c r="R18" s="106"/>
      <c r="S18" s="105"/>
      <c r="T18" s="105"/>
      <c r="U18" s="59"/>
    </row>
    <row r="19" spans="1:21" x14ac:dyDescent="0.35">
      <c r="B19" s="100"/>
      <c r="C19" s="115"/>
      <c r="D19" s="100"/>
      <c r="E19" s="117"/>
      <c r="F19" s="103"/>
      <c r="K19" s="100"/>
      <c r="L19" s="106"/>
      <c r="M19" s="105"/>
      <c r="N19" s="105"/>
      <c r="O19" s="59"/>
      <c r="Q19" s="100"/>
      <c r="R19" s="106"/>
      <c r="S19" s="105"/>
      <c r="T19" s="105"/>
      <c r="U19" s="59"/>
    </row>
    <row r="20" spans="1:21" x14ac:dyDescent="0.35">
      <c r="B20" s="53"/>
      <c r="C20" s="174"/>
      <c r="D20" s="53"/>
      <c r="E20" s="55"/>
      <c r="F20" s="56"/>
      <c r="K20" s="100"/>
      <c r="L20" s="106"/>
      <c r="M20" s="105"/>
      <c r="N20" s="105"/>
      <c r="O20" s="59"/>
      <c r="Q20" s="100"/>
      <c r="R20" s="106"/>
      <c r="S20" s="105"/>
      <c r="T20" s="105"/>
      <c r="U20" s="59"/>
    </row>
    <row r="21" spans="1:21" x14ac:dyDescent="0.35">
      <c r="A21" s="62"/>
      <c r="B21" s="41" t="s">
        <v>118</v>
      </c>
      <c r="F21" s="62"/>
      <c r="K21" s="100"/>
      <c r="L21" s="106"/>
      <c r="M21" s="105"/>
      <c r="N21" s="105"/>
      <c r="O21" s="59"/>
      <c r="T21" s="81"/>
    </row>
    <row r="22" spans="1:21" ht="29" customHeight="1" x14ac:dyDescent="0.35">
      <c r="A22" s="63"/>
      <c r="B22" s="360" t="s">
        <v>96</v>
      </c>
      <c r="C22" s="362" t="s">
        <v>113</v>
      </c>
      <c r="D22" s="360" t="s">
        <v>238</v>
      </c>
      <c r="E22" s="256" t="s">
        <v>120</v>
      </c>
      <c r="F22" s="363"/>
      <c r="K22" s="100"/>
      <c r="L22" s="106"/>
      <c r="M22" s="105"/>
      <c r="N22" s="105"/>
      <c r="O22" s="59"/>
    </row>
    <row r="23" spans="1:21" x14ac:dyDescent="0.35">
      <c r="A23" s="63"/>
      <c r="B23" s="361"/>
      <c r="C23" s="361"/>
      <c r="D23" s="361"/>
      <c r="E23" s="256" t="s">
        <v>237</v>
      </c>
      <c r="F23" s="363"/>
      <c r="K23" s="100"/>
      <c r="L23" s="106"/>
      <c r="M23" s="105"/>
      <c r="N23" s="105"/>
      <c r="O23" s="59"/>
    </row>
    <row r="24" spans="1:21" x14ac:dyDescent="0.35">
      <c r="A24" s="64"/>
      <c r="B24" s="27">
        <v>1</v>
      </c>
      <c r="C24" s="65" t="s">
        <v>121</v>
      </c>
      <c r="D24" s="32">
        <v>106</v>
      </c>
      <c r="E24" s="32">
        <v>126.461437167</v>
      </c>
      <c r="F24" s="64"/>
      <c r="G24" s="103"/>
      <c r="K24" s="100"/>
      <c r="L24" s="106"/>
      <c r="M24" s="105"/>
      <c r="N24" s="105"/>
      <c r="O24" s="59"/>
    </row>
    <row r="25" spans="1:21" x14ac:dyDescent="0.35">
      <c r="A25" s="64"/>
      <c r="B25" s="27">
        <v>2</v>
      </c>
      <c r="C25" s="65" t="s">
        <v>122</v>
      </c>
      <c r="D25" s="32">
        <v>57.24</v>
      </c>
      <c r="E25" s="32">
        <v>60.093440600000001</v>
      </c>
      <c r="F25" s="64"/>
      <c r="G25" s="103"/>
      <c r="K25" s="100"/>
      <c r="L25" s="106"/>
      <c r="M25" s="105"/>
      <c r="N25" s="105"/>
      <c r="O25" s="59"/>
    </row>
    <row r="26" spans="1:21" x14ac:dyDescent="0.35">
      <c r="A26" s="64"/>
      <c r="B26" s="27">
        <v>3</v>
      </c>
      <c r="C26" s="65" t="s">
        <v>123</v>
      </c>
      <c r="D26" s="32">
        <v>19.079999999999998</v>
      </c>
      <c r="E26" s="32">
        <v>18.8871976</v>
      </c>
      <c r="F26" s="64"/>
      <c r="G26" s="103"/>
      <c r="K26" s="53"/>
      <c r="L26" s="53"/>
      <c r="M26" s="60"/>
      <c r="N26" s="60"/>
      <c r="O26" s="59"/>
      <c r="Q26" s="82"/>
      <c r="R26" s="81"/>
    </row>
    <row r="27" spans="1:21" x14ac:dyDescent="0.35">
      <c r="A27" s="64"/>
      <c r="B27" s="27">
        <v>4</v>
      </c>
      <c r="C27" s="65" t="s">
        <v>124</v>
      </c>
      <c r="D27" s="32">
        <v>3</v>
      </c>
      <c r="E27" s="32">
        <v>7.4975899000000004</v>
      </c>
      <c r="F27" s="64"/>
      <c r="G27" s="103"/>
      <c r="K27" s="53"/>
      <c r="N27" s="60"/>
      <c r="O27" s="61"/>
    </row>
    <row r="28" spans="1:21" x14ac:dyDescent="0.35">
      <c r="A28" s="64"/>
      <c r="B28" s="27">
        <v>5</v>
      </c>
      <c r="C28" s="65" t="s">
        <v>125</v>
      </c>
      <c r="D28" s="164">
        <v>0</v>
      </c>
      <c r="E28" s="292">
        <v>0</v>
      </c>
      <c r="F28" s="64"/>
      <c r="G28" s="103"/>
      <c r="N28" s="56"/>
      <c r="O28" s="61"/>
    </row>
    <row r="29" spans="1:21" x14ac:dyDescent="0.35">
      <c r="A29" s="64"/>
      <c r="B29" s="27">
        <v>6</v>
      </c>
      <c r="C29" s="65" t="s">
        <v>126</v>
      </c>
      <c r="D29" s="32">
        <v>43.71</v>
      </c>
      <c r="E29" s="32">
        <v>56.294384715999996</v>
      </c>
      <c r="F29" s="64"/>
      <c r="G29" s="103"/>
    </row>
    <row r="30" spans="1:21" x14ac:dyDescent="0.35">
      <c r="A30" s="64"/>
      <c r="B30" s="27">
        <v>7</v>
      </c>
      <c r="C30" s="65" t="s">
        <v>127</v>
      </c>
      <c r="D30" s="32">
        <v>130</v>
      </c>
      <c r="E30" s="32">
        <v>129.427452859</v>
      </c>
      <c r="F30" s="64"/>
      <c r="G30" s="103"/>
      <c r="H30" s="50"/>
      <c r="K30" s="56"/>
      <c r="L30" s="58"/>
      <c r="M30" s="53"/>
      <c r="N30" s="55"/>
    </row>
    <row r="31" spans="1:21" x14ac:dyDescent="0.35">
      <c r="A31" s="64"/>
      <c r="B31" s="67">
        <v>8</v>
      </c>
      <c r="C31" s="68" t="s">
        <v>348</v>
      </c>
      <c r="D31" s="69">
        <f>SUM(D24:D30)</f>
        <v>359.03</v>
      </c>
      <c r="E31" s="69">
        <f>SUM(E24:E30)</f>
        <v>398.661502842</v>
      </c>
      <c r="F31" s="66"/>
      <c r="G31" s="66"/>
      <c r="K31" s="81"/>
      <c r="L31" s="101"/>
      <c r="M31" s="100"/>
      <c r="N31" s="81"/>
    </row>
    <row r="32" spans="1:21" x14ac:dyDescent="0.35">
      <c r="A32" s="64"/>
      <c r="B32" s="27">
        <v>9</v>
      </c>
      <c r="C32" s="65" t="s">
        <v>129</v>
      </c>
      <c r="D32" s="32">
        <v>5.19</v>
      </c>
      <c r="E32" s="32">
        <v>3.6186500000000003E-2</v>
      </c>
      <c r="F32" s="64"/>
      <c r="G32" s="103"/>
      <c r="K32" s="107"/>
      <c r="L32" s="101"/>
      <c r="M32" s="100"/>
      <c r="N32" s="81"/>
    </row>
    <row r="33" spans="1:14" x14ac:dyDescent="0.35">
      <c r="A33" s="64"/>
      <c r="B33" s="27">
        <v>10</v>
      </c>
      <c r="C33" s="65" t="s">
        <v>130</v>
      </c>
      <c r="D33" s="32">
        <v>0.57999999999999996</v>
      </c>
      <c r="E33" s="32">
        <v>0.30239529999999998</v>
      </c>
      <c r="F33" s="64"/>
      <c r="G33" s="103"/>
      <c r="H33" s="1"/>
      <c r="K33" s="81"/>
      <c r="L33" s="57"/>
      <c r="M33" s="100"/>
      <c r="N33" s="81"/>
    </row>
    <row r="34" spans="1:14" x14ac:dyDescent="0.35">
      <c r="A34" s="64"/>
      <c r="B34" s="27">
        <v>11</v>
      </c>
      <c r="C34" s="65" t="s">
        <v>131</v>
      </c>
      <c r="D34" s="164">
        <v>0</v>
      </c>
      <c r="E34" s="164">
        <v>0</v>
      </c>
      <c r="F34" s="64"/>
      <c r="G34" s="103"/>
      <c r="K34" s="49"/>
      <c r="L34" s="58"/>
      <c r="M34" s="53"/>
      <c r="N34" s="2"/>
    </row>
    <row r="35" spans="1:14" x14ac:dyDescent="0.35">
      <c r="A35" s="64"/>
      <c r="B35" s="27">
        <v>12</v>
      </c>
      <c r="C35" s="65" t="s">
        <v>132</v>
      </c>
      <c r="D35" s="164">
        <v>0</v>
      </c>
      <c r="E35" s="164">
        <v>0</v>
      </c>
      <c r="F35" s="64"/>
      <c r="G35" s="103"/>
    </row>
    <row r="36" spans="1:14" x14ac:dyDescent="0.35">
      <c r="A36" s="64"/>
      <c r="B36" s="27">
        <v>13</v>
      </c>
      <c r="C36" s="65" t="s">
        <v>133</v>
      </c>
      <c r="D36" s="164">
        <v>0</v>
      </c>
      <c r="E36" s="164">
        <v>0</v>
      </c>
      <c r="F36" s="64"/>
      <c r="G36" s="103"/>
    </row>
    <row r="37" spans="1:14" x14ac:dyDescent="0.35">
      <c r="A37" s="66"/>
      <c r="B37" s="27">
        <v>14</v>
      </c>
      <c r="C37" s="65" t="s">
        <v>134</v>
      </c>
      <c r="D37" s="71">
        <v>7</v>
      </c>
      <c r="E37" s="32">
        <v>4.9094350000000002</v>
      </c>
      <c r="F37" s="64"/>
      <c r="G37" s="103"/>
      <c r="K37" s="197"/>
    </row>
    <row r="38" spans="1:14" x14ac:dyDescent="0.35">
      <c r="A38" s="64"/>
      <c r="B38" s="27">
        <v>15</v>
      </c>
      <c r="C38" s="65" t="s">
        <v>135</v>
      </c>
      <c r="D38" s="32">
        <v>6</v>
      </c>
      <c r="E38" s="32">
        <v>16.2279917</v>
      </c>
      <c r="F38" s="64"/>
      <c r="G38" s="103"/>
      <c r="J38" s="323" t="s">
        <v>52</v>
      </c>
    </row>
    <row r="39" spans="1:14" x14ac:dyDescent="0.35">
      <c r="A39" s="64"/>
      <c r="B39" s="67">
        <v>16</v>
      </c>
      <c r="C39" s="68" t="s">
        <v>349</v>
      </c>
      <c r="D39" s="69">
        <f>SUM(D32:D38)</f>
        <v>18.77</v>
      </c>
      <c r="E39" s="69">
        <f>SUM(E32:E38)</f>
        <v>21.476008499999999</v>
      </c>
      <c r="F39" s="66"/>
      <c r="G39" s="66"/>
      <c r="H39" s="250" t="s">
        <v>96</v>
      </c>
      <c r="I39" s="257" t="s">
        <v>383</v>
      </c>
      <c r="J39" s="253" t="s">
        <v>237</v>
      </c>
    </row>
    <row r="40" spans="1:14" x14ac:dyDescent="0.35">
      <c r="A40" s="66"/>
      <c r="B40" s="27">
        <v>17</v>
      </c>
      <c r="C40" s="65" t="s">
        <v>137</v>
      </c>
      <c r="D40" s="32">
        <v>10.83</v>
      </c>
      <c r="E40" s="32">
        <v>11.3288510717557</v>
      </c>
      <c r="F40" s="64"/>
      <c r="G40" s="103"/>
      <c r="H40" s="15">
        <v>1</v>
      </c>
      <c r="I40" s="137" t="s">
        <v>378</v>
      </c>
      <c r="J40" s="16">
        <v>562.88641463299996</v>
      </c>
      <c r="L40" s="50"/>
    </row>
    <row r="41" spans="1:14" ht="29" x14ac:dyDescent="0.35">
      <c r="A41" s="64"/>
      <c r="B41" s="27">
        <v>18</v>
      </c>
      <c r="C41" s="65" t="s">
        <v>138</v>
      </c>
      <c r="D41" s="32">
        <v>155.12</v>
      </c>
      <c r="E41" s="32">
        <v>131.67858679324434</v>
      </c>
      <c r="F41" s="64"/>
      <c r="G41" s="103"/>
      <c r="H41" s="15">
        <v>2</v>
      </c>
      <c r="I41" s="170" t="s">
        <v>379</v>
      </c>
      <c r="J41" s="16">
        <v>56.290136715999999</v>
      </c>
      <c r="L41" s="1"/>
      <c r="M41" s="53"/>
    </row>
    <row r="42" spans="1:14" x14ac:dyDescent="0.35">
      <c r="A42" s="66"/>
      <c r="B42" s="20">
        <v>19</v>
      </c>
      <c r="C42" s="222" t="s">
        <v>241</v>
      </c>
      <c r="D42" s="223">
        <f>D31+D39+D40+D41</f>
        <v>543.75</v>
      </c>
      <c r="E42" s="223">
        <f>E31+E39+E40+E41</f>
        <v>563.14494920700008</v>
      </c>
      <c r="F42" s="66"/>
      <c r="G42" s="66"/>
      <c r="H42" s="320">
        <v>3</v>
      </c>
      <c r="I42" s="321" t="s">
        <v>380</v>
      </c>
      <c r="J42" s="17">
        <f>J40+J41</f>
        <v>619.17655134899996</v>
      </c>
      <c r="M42" s="53"/>
    </row>
    <row r="43" spans="1:14" ht="29" x14ac:dyDescent="0.35">
      <c r="A43" s="64"/>
      <c r="B43" s="27">
        <v>20</v>
      </c>
      <c r="C43" s="65" t="s">
        <v>139</v>
      </c>
      <c r="D43" s="32">
        <v>20.09</v>
      </c>
      <c r="E43" s="32">
        <v>20.09</v>
      </c>
      <c r="F43" s="307"/>
      <c r="G43" s="103"/>
      <c r="H43" s="93">
        <v>4</v>
      </c>
      <c r="I43" s="138" t="s">
        <v>312</v>
      </c>
      <c r="J43" s="16">
        <v>56.031602142000004</v>
      </c>
      <c r="L43" s="101"/>
      <c r="M43" s="103"/>
    </row>
    <row r="44" spans="1:14" ht="29" x14ac:dyDescent="0.35">
      <c r="A44" s="64"/>
      <c r="B44" s="52">
        <v>21</v>
      </c>
      <c r="C44" s="72" t="s">
        <v>140</v>
      </c>
      <c r="D44" s="73">
        <f>D42-D43</f>
        <v>523.66</v>
      </c>
      <c r="E44" s="73">
        <f>E42-E43</f>
        <v>543.05494920700005</v>
      </c>
      <c r="F44" s="66"/>
      <c r="G44" s="66"/>
      <c r="H44" s="43">
        <v>5</v>
      </c>
      <c r="I44" s="224" t="s">
        <v>180</v>
      </c>
      <c r="J44" s="22">
        <f>J42-J43</f>
        <v>563.14494920699997</v>
      </c>
      <c r="L44" s="101"/>
      <c r="M44" s="103"/>
    </row>
    <row r="45" spans="1:14" x14ac:dyDescent="0.35">
      <c r="A45" s="64"/>
      <c r="B45" s="63"/>
      <c r="C45" s="120"/>
      <c r="D45" s="66"/>
      <c r="E45" s="66"/>
      <c r="F45" s="64"/>
      <c r="L45" s="101"/>
      <c r="M45" s="103"/>
    </row>
    <row r="46" spans="1:14" x14ac:dyDescent="0.35">
      <c r="A46" s="64"/>
      <c r="B46" s="118"/>
      <c r="C46" s="119"/>
      <c r="D46" s="64"/>
      <c r="E46" s="64"/>
      <c r="F46" s="64"/>
      <c r="L46" s="101"/>
      <c r="M46" s="103"/>
    </row>
    <row r="47" spans="1:14" x14ac:dyDescent="0.35">
      <c r="A47" s="64"/>
      <c r="D47" s="323" t="s">
        <v>52</v>
      </c>
      <c r="E47" s="64"/>
      <c r="F47" s="64"/>
      <c r="J47" s="323" t="s">
        <v>52</v>
      </c>
      <c r="L47" s="101"/>
      <c r="M47" s="103"/>
    </row>
    <row r="48" spans="1:14" x14ac:dyDescent="0.35">
      <c r="B48" s="253" t="s">
        <v>96</v>
      </c>
      <c r="C48" s="258" t="s">
        <v>141</v>
      </c>
      <c r="D48" s="253" t="s">
        <v>384</v>
      </c>
      <c r="H48" s="317" t="s">
        <v>96</v>
      </c>
      <c r="I48" s="318" t="s">
        <v>2</v>
      </c>
      <c r="J48" s="319" t="s">
        <v>237</v>
      </c>
    </row>
    <row r="49" spans="1:14" x14ac:dyDescent="0.35">
      <c r="B49" s="93">
        <v>1</v>
      </c>
      <c r="C49" s="96" t="s">
        <v>143</v>
      </c>
      <c r="D49" s="16">
        <v>0.104865637</v>
      </c>
      <c r="H49" s="93">
        <v>1</v>
      </c>
      <c r="I49" s="96" t="s">
        <v>374</v>
      </c>
      <c r="J49" s="16">
        <v>3.5234218199999998</v>
      </c>
      <c r="L49" s="56"/>
    </row>
    <row r="50" spans="1:14" x14ac:dyDescent="0.35">
      <c r="B50" s="93">
        <v>2</v>
      </c>
      <c r="C50" s="96" t="s">
        <v>144</v>
      </c>
      <c r="D50" s="16">
        <f>D51+D52+D53</f>
        <v>296.00169497899998</v>
      </c>
      <c r="H50" s="93">
        <v>2</v>
      </c>
      <c r="I50" s="96" t="s">
        <v>373</v>
      </c>
      <c r="J50" s="16">
        <v>8.2239606110000008</v>
      </c>
      <c r="L50" s="56"/>
    </row>
    <row r="51" spans="1:14" x14ac:dyDescent="0.35">
      <c r="B51" s="110" t="s">
        <v>145</v>
      </c>
      <c r="C51" s="110" t="s">
        <v>146</v>
      </c>
      <c r="D51" s="111">
        <v>82.049284682999996</v>
      </c>
      <c r="H51" s="93">
        <v>3</v>
      </c>
      <c r="I51" s="96" t="s">
        <v>375</v>
      </c>
      <c r="J51" s="16">
        <v>5.7395782960000004</v>
      </c>
      <c r="K51" s="1"/>
      <c r="L51" s="103"/>
    </row>
    <row r="52" spans="1:14" x14ac:dyDescent="0.35">
      <c r="B52" s="110" t="s">
        <v>147</v>
      </c>
      <c r="C52" s="110" t="s">
        <v>148</v>
      </c>
      <c r="D52" s="111">
        <v>167.37890557699998</v>
      </c>
      <c r="H52" s="93">
        <v>5</v>
      </c>
      <c r="I52" s="96" t="s">
        <v>358</v>
      </c>
      <c r="J52" s="16">
        <v>5.3171499999999997E-2</v>
      </c>
      <c r="L52" s="103"/>
    </row>
    <row r="53" spans="1:14" x14ac:dyDescent="0.35">
      <c r="B53" s="110" t="s">
        <v>149</v>
      </c>
      <c r="C53" s="110" t="s">
        <v>150</v>
      </c>
      <c r="D53" s="111">
        <v>46.573504719000013</v>
      </c>
      <c r="H53" s="93">
        <v>6</v>
      </c>
      <c r="I53" s="96" t="s">
        <v>359</v>
      </c>
      <c r="J53" s="16">
        <v>2.5</v>
      </c>
      <c r="K53" s="1"/>
      <c r="L53" s="103"/>
    </row>
    <row r="54" spans="1:14" x14ac:dyDescent="0.35">
      <c r="B54" s="43">
        <v>4</v>
      </c>
      <c r="C54" s="224" t="s">
        <v>385</v>
      </c>
      <c r="D54" s="22">
        <f>D49+D50</f>
        <v>296.10656061599997</v>
      </c>
      <c r="H54" s="93">
        <v>7</v>
      </c>
      <c r="I54" s="96" t="s">
        <v>376</v>
      </c>
      <c r="J54" s="16">
        <v>16.728683679</v>
      </c>
      <c r="L54" s="56"/>
    </row>
    <row r="55" spans="1:14" x14ac:dyDescent="0.35">
      <c r="B55" s="100"/>
      <c r="C55" s="101"/>
      <c r="D55" s="103"/>
      <c r="H55" s="93">
        <v>9</v>
      </c>
      <c r="I55" s="96" t="s">
        <v>351</v>
      </c>
      <c r="J55" s="16">
        <v>12.605480561999999</v>
      </c>
      <c r="K55" s="1"/>
      <c r="L55" s="269"/>
      <c r="M55" s="1"/>
      <c r="N55" s="1"/>
    </row>
    <row r="56" spans="1:14" x14ac:dyDescent="0.35">
      <c r="A56" s="1"/>
      <c r="B56" s="53"/>
      <c r="C56" s="58"/>
      <c r="D56" s="56"/>
      <c r="H56" s="93">
        <v>10</v>
      </c>
      <c r="I56" s="96" t="s">
        <v>352</v>
      </c>
      <c r="J56" s="16">
        <v>4.2446886499999996</v>
      </c>
      <c r="K56" s="197"/>
      <c r="L56" s="1"/>
      <c r="M56" s="1"/>
    </row>
    <row r="57" spans="1:14" x14ac:dyDescent="0.35">
      <c r="H57" s="93">
        <v>11</v>
      </c>
      <c r="I57" s="96" t="s">
        <v>353</v>
      </c>
      <c r="J57" s="16">
        <v>11.018109711999999</v>
      </c>
      <c r="K57" s="1"/>
      <c r="L57" s="1"/>
    </row>
    <row r="58" spans="1:14" x14ac:dyDescent="0.35">
      <c r="H58" s="93">
        <v>12</v>
      </c>
      <c r="I58" s="96" t="s">
        <v>354</v>
      </c>
      <c r="J58" s="16">
        <v>0.51220059100000004</v>
      </c>
      <c r="K58" s="1"/>
      <c r="L58" s="1"/>
      <c r="M58" s="50"/>
    </row>
    <row r="59" spans="1:14" x14ac:dyDescent="0.35">
      <c r="B59" s="41" t="s">
        <v>153</v>
      </c>
      <c r="D59" s="100"/>
      <c r="H59" s="93">
        <v>13</v>
      </c>
      <c r="I59" s="96" t="s">
        <v>357</v>
      </c>
      <c r="J59" s="16">
        <v>147.584460412</v>
      </c>
      <c r="L59" s="50"/>
    </row>
    <row r="60" spans="1:14" ht="29" x14ac:dyDescent="0.35">
      <c r="B60" s="253" t="s">
        <v>96</v>
      </c>
      <c r="C60" s="258" t="s">
        <v>154</v>
      </c>
      <c r="D60" s="253" t="s">
        <v>234</v>
      </c>
      <c r="H60" s="93">
        <v>14</v>
      </c>
      <c r="I60" s="96" t="s">
        <v>355</v>
      </c>
      <c r="J60" s="16">
        <v>0.80388952700000005</v>
      </c>
      <c r="K60" s="55"/>
      <c r="L60" s="50"/>
    </row>
    <row r="61" spans="1:14" x14ac:dyDescent="0.35">
      <c r="B61" s="93">
        <v>1</v>
      </c>
      <c r="C61" s="96" t="s">
        <v>155</v>
      </c>
      <c r="D61" s="16">
        <v>5945.5674193470004</v>
      </c>
      <c r="H61" s="93">
        <v>15</v>
      </c>
      <c r="I61" s="96" t="s">
        <v>152</v>
      </c>
      <c r="J61" s="16">
        <v>22.109548237999984</v>
      </c>
      <c r="K61" s="103"/>
    </row>
    <row r="62" spans="1:14" x14ac:dyDescent="0.35">
      <c r="B62" s="43">
        <v>2</v>
      </c>
      <c r="C62" s="47" t="s">
        <v>156</v>
      </c>
      <c r="D62" s="22">
        <f>1%*D61</f>
        <v>59.455674193470003</v>
      </c>
      <c r="H62" s="43">
        <v>16</v>
      </c>
      <c r="I62" s="47" t="s">
        <v>107</v>
      </c>
      <c r="J62" s="22">
        <f>SUM(J49:J61)</f>
        <v>235.64719359799994</v>
      </c>
      <c r="K62" s="103"/>
    </row>
    <row r="63" spans="1:14" x14ac:dyDescent="0.35">
      <c r="B63" s="107"/>
      <c r="C63" s="324"/>
      <c r="D63" s="103"/>
      <c r="K63" s="103"/>
    </row>
    <row r="64" spans="1:14" x14ac:dyDescent="0.35">
      <c r="B64" s="107"/>
      <c r="C64" s="324"/>
      <c r="D64" s="103"/>
      <c r="K64" s="103"/>
    </row>
    <row r="65" spans="1:13" x14ac:dyDescent="0.35">
      <c r="B65" s="107"/>
      <c r="C65" s="325"/>
      <c r="D65" s="103"/>
      <c r="K65" s="103"/>
    </row>
    <row r="66" spans="1:13" x14ac:dyDescent="0.35">
      <c r="B66" s="41" t="s">
        <v>9</v>
      </c>
      <c r="K66" s="103"/>
      <c r="L66" s="1"/>
    </row>
    <row r="67" spans="1:13" ht="72.5" x14ac:dyDescent="0.35">
      <c r="B67" s="259" t="s">
        <v>96</v>
      </c>
      <c r="C67" s="311" t="s">
        <v>157</v>
      </c>
      <c r="D67" s="256" t="s">
        <v>239</v>
      </c>
      <c r="E67" s="256" t="s">
        <v>273</v>
      </c>
      <c r="F67" s="259" t="s">
        <v>237</v>
      </c>
      <c r="G67" s="74"/>
      <c r="K67" s="103"/>
    </row>
    <row r="68" spans="1:13" x14ac:dyDescent="0.35">
      <c r="B68" s="259"/>
      <c r="C68" s="311"/>
      <c r="D68" s="255" t="s">
        <v>52</v>
      </c>
      <c r="E68" s="255" t="s">
        <v>52</v>
      </c>
      <c r="F68" s="256" t="s">
        <v>52</v>
      </c>
      <c r="G68" s="63"/>
      <c r="K68" s="103"/>
      <c r="L68" s="1"/>
    </row>
    <row r="69" spans="1:13" x14ac:dyDescent="0.35">
      <c r="A69" s="1"/>
      <c r="B69" s="39">
        <v>1</v>
      </c>
      <c r="C69" s="121" t="s">
        <v>160</v>
      </c>
      <c r="D69" s="33">
        <v>57.37</v>
      </c>
      <c r="E69" s="33">
        <v>32.33</v>
      </c>
      <c r="F69" s="122">
        <f>D69+E69</f>
        <v>89.699999999999989</v>
      </c>
      <c r="G69" s="75"/>
      <c r="K69" s="103"/>
    </row>
    <row r="70" spans="1:13" x14ac:dyDescent="0.35">
      <c r="B70" s="39">
        <v>2</v>
      </c>
      <c r="C70" s="121" t="s">
        <v>161</v>
      </c>
      <c r="D70" s="33">
        <v>80.900000000000006</v>
      </c>
      <c r="E70" s="33">
        <v>31.6</v>
      </c>
      <c r="F70" s="122">
        <f t="shared" ref="F70:F77" si="0">D70+E70</f>
        <v>112.5</v>
      </c>
      <c r="G70" s="75"/>
      <c r="K70" s="103"/>
    </row>
    <row r="71" spans="1:13" x14ac:dyDescent="0.35">
      <c r="B71" s="39">
        <v>3</v>
      </c>
      <c r="C71" s="121" t="s">
        <v>143</v>
      </c>
      <c r="D71" s="33">
        <v>3.28</v>
      </c>
      <c r="E71" s="33">
        <v>0.28999999999999998</v>
      </c>
      <c r="F71" s="122">
        <f t="shared" si="0"/>
        <v>3.57</v>
      </c>
      <c r="G71" s="75"/>
      <c r="K71" s="103"/>
      <c r="L71" s="1"/>
    </row>
    <row r="72" spans="1:13" x14ac:dyDescent="0.35">
      <c r="B72" s="39">
        <v>4</v>
      </c>
      <c r="C72" s="121" t="s">
        <v>162</v>
      </c>
      <c r="D72" s="33">
        <v>4.33</v>
      </c>
      <c r="E72" s="202">
        <v>0</v>
      </c>
      <c r="F72" s="122">
        <f t="shared" si="0"/>
        <v>4.33</v>
      </c>
      <c r="G72" s="75"/>
      <c r="K72" s="103"/>
    </row>
    <row r="73" spans="1:13" x14ac:dyDescent="0.35">
      <c r="B73" s="39">
        <v>5</v>
      </c>
      <c r="C73" s="121" t="s">
        <v>163</v>
      </c>
      <c r="D73" s="33">
        <v>1</v>
      </c>
      <c r="E73" s="202">
        <v>0</v>
      </c>
      <c r="F73" s="122">
        <f t="shared" si="0"/>
        <v>1</v>
      </c>
      <c r="G73" s="75"/>
      <c r="K73" s="103"/>
    </row>
    <row r="74" spans="1:13" x14ac:dyDescent="0.35">
      <c r="B74" s="39">
        <v>6</v>
      </c>
      <c r="C74" s="121" t="s">
        <v>164</v>
      </c>
      <c r="D74" s="33">
        <v>1.97</v>
      </c>
      <c r="E74" s="33">
        <v>0.03</v>
      </c>
      <c r="F74" s="122">
        <f t="shared" si="0"/>
        <v>2</v>
      </c>
      <c r="G74" s="75"/>
      <c r="K74" s="56"/>
    </row>
    <row r="75" spans="1:13" ht="17.5" customHeight="1" x14ac:dyDescent="0.35">
      <c r="B75" s="39">
        <v>7</v>
      </c>
      <c r="C75" s="121" t="s">
        <v>165</v>
      </c>
      <c r="D75" s="33">
        <v>1.1299999999999999</v>
      </c>
      <c r="E75" s="33">
        <v>0.06</v>
      </c>
      <c r="F75" s="122">
        <f t="shared" si="0"/>
        <v>1.19</v>
      </c>
      <c r="G75" s="75"/>
      <c r="I75" s="309"/>
      <c r="J75" s="103"/>
      <c r="K75" s="1"/>
      <c r="L75" s="50"/>
      <c r="M75" s="234"/>
    </row>
    <row r="76" spans="1:13" x14ac:dyDescent="0.35">
      <c r="B76" s="39">
        <v>8</v>
      </c>
      <c r="C76" s="121" t="s">
        <v>166</v>
      </c>
      <c r="D76" s="33">
        <v>17.55</v>
      </c>
      <c r="E76" s="33">
        <f>0.15-0.00327743100001499</f>
        <v>0.14672256899998501</v>
      </c>
      <c r="F76" s="122">
        <f t="shared" si="0"/>
        <v>17.696722568999984</v>
      </c>
      <c r="G76" s="75"/>
      <c r="I76" s="309"/>
      <c r="J76" s="81"/>
      <c r="L76" s="1"/>
    </row>
    <row r="77" spans="1:13" x14ac:dyDescent="0.35">
      <c r="B77" s="39">
        <v>9</v>
      </c>
      <c r="C77" s="121" t="s">
        <v>167</v>
      </c>
      <c r="D77" s="33">
        <v>43.48</v>
      </c>
      <c r="E77" s="202">
        <v>0</v>
      </c>
      <c r="F77" s="122">
        <f t="shared" si="0"/>
        <v>43.48</v>
      </c>
      <c r="G77" s="75"/>
      <c r="I77" s="328"/>
      <c r="J77" s="103"/>
      <c r="K77" s="1"/>
      <c r="L77" s="1"/>
    </row>
    <row r="78" spans="1:13" x14ac:dyDescent="0.35">
      <c r="B78" s="218">
        <v>10</v>
      </c>
      <c r="C78" s="219" t="s">
        <v>107</v>
      </c>
      <c r="D78" s="221">
        <f>SUM(D69:D77)</f>
        <v>211.01000000000002</v>
      </c>
      <c r="E78" s="221">
        <f>SUM(E69:E77)</f>
        <v>64.456722568999993</v>
      </c>
      <c r="F78" s="220">
        <v>275.46672256900001</v>
      </c>
      <c r="H78" s="203"/>
      <c r="J78" s="81"/>
    </row>
    <row r="79" spans="1:13" x14ac:dyDescent="0.35">
      <c r="B79" s="39">
        <v>11</v>
      </c>
      <c r="C79" s="26" t="s">
        <v>286</v>
      </c>
      <c r="D79" s="16">
        <f>61.29+0.00482572200000675</f>
        <v>61.294825722000006</v>
      </c>
      <c r="E79" s="16">
        <v>53.9</v>
      </c>
      <c r="F79" s="33">
        <f>'[92]BS_OERC(SAP)'!$D$89/10^7</f>
        <v>115.194825722</v>
      </c>
      <c r="G79" s="75"/>
      <c r="H79" s="50"/>
      <c r="I79" s="327"/>
      <c r="J79" s="56"/>
      <c r="K79" s="1"/>
      <c r="L79" s="1">
        <f>J79-J78-J57</f>
        <v>-11.018109711999999</v>
      </c>
    </row>
    <row r="80" spans="1:13" x14ac:dyDescent="0.35">
      <c r="B80" s="218">
        <v>12</v>
      </c>
      <c r="C80" s="19" t="s">
        <v>168</v>
      </c>
      <c r="D80" s="220">
        <f>D78-D79</f>
        <v>149.71517427800001</v>
      </c>
      <c r="E80" s="220">
        <f>E78-E79</f>
        <v>10.556722568999994</v>
      </c>
      <c r="F80" s="220">
        <f>F78-F79</f>
        <v>160.27189684699999</v>
      </c>
      <c r="G80" s="76"/>
      <c r="H80" s="234"/>
    </row>
    <row r="81" spans="2:9" x14ac:dyDescent="0.35">
      <c r="B81" s="39">
        <v>13</v>
      </c>
      <c r="C81" s="8" t="s">
        <v>287</v>
      </c>
      <c r="D81" s="95">
        <v>35.5532532</v>
      </c>
      <c r="E81" s="164">
        <v>0</v>
      </c>
      <c r="F81" s="95">
        <f>D81+E81</f>
        <v>35.5532532</v>
      </c>
      <c r="H81" s="234"/>
    </row>
    <row r="82" spans="2:9" x14ac:dyDescent="0.35">
      <c r="B82" s="218">
        <v>14</v>
      </c>
      <c r="C82" s="19" t="s">
        <v>288</v>
      </c>
      <c r="D82" s="220">
        <f>D80-D81</f>
        <v>114.16192107800001</v>
      </c>
      <c r="E82" s="220">
        <f>E80-E81</f>
        <v>10.556722568999994</v>
      </c>
      <c r="F82" s="220">
        <f>F80-F81</f>
        <v>124.71864364699999</v>
      </c>
    </row>
    <row r="85" spans="2:9" x14ac:dyDescent="0.35">
      <c r="B85" s="41" t="s">
        <v>75</v>
      </c>
      <c r="G85" s="241" t="s">
        <v>52</v>
      </c>
    </row>
    <row r="86" spans="2:9" x14ac:dyDescent="0.35">
      <c r="B86" s="250" t="s">
        <v>96</v>
      </c>
      <c r="C86" s="251" t="s">
        <v>2</v>
      </c>
      <c r="D86" s="250" t="s">
        <v>294</v>
      </c>
      <c r="E86" s="250" t="s">
        <v>295</v>
      </c>
      <c r="F86" s="250" t="s">
        <v>116</v>
      </c>
      <c r="G86" s="250" t="s">
        <v>237</v>
      </c>
    </row>
    <row r="87" spans="2:9" x14ac:dyDescent="0.35">
      <c r="B87" s="93">
        <v>1</v>
      </c>
      <c r="C87" s="96" t="s">
        <v>296</v>
      </c>
      <c r="D87" s="93">
        <v>300</v>
      </c>
      <c r="E87" s="93">
        <v>300</v>
      </c>
      <c r="F87" s="93">
        <v>300</v>
      </c>
      <c r="G87" s="93">
        <v>300</v>
      </c>
    </row>
    <row r="88" spans="2:9" x14ac:dyDescent="0.35">
      <c r="B88" s="93">
        <v>2</v>
      </c>
      <c r="C88" s="96" t="s">
        <v>297</v>
      </c>
      <c r="D88" s="168">
        <v>0.16</v>
      </c>
      <c r="E88" s="168">
        <v>0.16</v>
      </c>
      <c r="F88" s="168">
        <v>0.16</v>
      </c>
      <c r="G88" s="168">
        <v>0.16</v>
      </c>
    </row>
    <row r="89" spans="2:9" x14ac:dyDescent="0.35">
      <c r="B89" s="37">
        <v>3</v>
      </c>
      <c r="C89" s="54" t="s">
        <v>298</v>
      </c>
      <c r="D89" s="37">
        <f>D87*D88</f>
        <v>48</v>
      </c>
      <c r="E89" s="37">
        <f t="shared" ref="E89:G89" si="1">E87*E88</f>
        <v>48</v>
      </c>
      <c r="F89" s="37">
        <f t="shared" si="1"/>
        <v>48</v>
      </c>
      <c r="G89" s="37">
        <f t="shared" si="1"/>
        <v>48</v>
      </c>
    </row>
    <row r="90" spans="2:9" x14ac:dyDescent="0.35">
      <c r="B90" s="93">
        <v>4</v>
      </c>
      <c r="C90" s="96" t="s">
        <v>299</v>
      </c>
      <c r="D90" s="18">
        <v>0</v>
      </c>
      <c r="E90" s="16">
        <f>D92</f>
        <v>44.321999999999996</v>
      </c>
      <c r="F90" s="16">
        <f>E92</f>
        <v>184.44242227320001</v>
      </c>
      <c r="G90" s="16">
        <f>F92</f>
        <v>365.81193267269998</v>
      </c>
    </row>
    <row r="91" spans="2:9" x14ac:dyDescent="0.35">
      <c r="B91" s="93">
        <v>5</v>
      </c>
      <c r="C91" s="96" t="s">
        <v>276</v>
      </c>
      <c r="D91" s="16">
        <f>'Interest Costs FY 25'!D22</f>
        <v>44.321999999999996</v>
      </c>
      <c r="E91" s="16">
        <f>'Interest Costs FY 25'!E22</f>
        <v>140.12042227320001</v>
      </c>
      <c r="F91" s="16">
        <f>'Interest Costs FY 25'!F22</f>
        <v>181.3695103995</v>
      </c>
      <c r="G91" s="16">
        <f>'Interest Costs FY 25'!G22</f>
        <v>173.62844938859999</v>
      </c>
    </row>
    <row r="92" spans="2:9" x14ac:dyDescent="0.35">
      <c r="B92" s="93">
        <v>6</v>
      </c>
      <c r="C92" s="96" t="s">
        <v>300</v>
      </c>
      <c r="D92" s="16">
        <f>D90+D91</f>
        <v>44.321999999999996</v>
      </c>
      <c r="E92" s="16">
        <f t="shared" ref="E92:F92" si="2">E90+E91</f>
        <v>184.44242227320001</v>
      </c>
      <c r="F92" s="16">
        <f t="shared" si="2"/>
        <v>365.81193267269998</v>
      </c>
      <c r="G92" s="16">
        <f>G90+G91</f>
        <v>539.44038206129994</v>
      </c>
    </row>
    <row r="93" spans="2:9" x14ac:dyDescent="0.35">
      <c r="B93" s="93">
        <v>7</v>
      </c>
      <c r="C93" s="96" t="s">
        <v>301</v>
      </c>
      <c r="D93" s="16">
        <f>(D92+D90)/2</f>
        <v>22.160999999999998</v>
      </c>
      <c r="E93" s="16">
        <f t="shared" ref="E93:G93" si="3">(E92+E90)/2</f>
        <v>114.38221113660001</v>
      </c>
      <c r="F93" s="16">
        <f t="shared" si="3"/>
        <v>275.12717747295</v>
      </c>
      <c r="G93" s="16">
        <f t="shared" si="3"/>
        <v>452.62615736699996</v>
      </c>
    </row>
    <row r="94" spans="2:9" x14ac:dyDescent="0.35">
      <c r="B94" s="93">
        <v>8</v>
      </c>
      <c r="C94" s="96" t="s">
        <v>302</v>
      </c>
      <c r="D94" s="168">
        <v>0.16</v>
      </c>
      <c r="E94" s="168">
        <v>0.16</v>
      </c>
      <c r="F94" s="168">
        <v>0.16</v>
      </c>
      <c r="G94" s="168">
        <v>0.16</v>
      </c>
    </row>
    <row r="95" spans="2:9" x14ac:dyDescent="0.35">
      <c r="B95" s="37">
        <v>9</v>
      </c>
      <c r="C95" s="54" t="s">
        <v>303</v>
      </c>
      <c r="D95" s="17"/>
      <c r="E95" s="17"/>
      <c r="F95" s="17">
        <f>F93*F94</f>
        <v>44.020348395672002</v>
      </c>
      <c r="G95" s="17">
        <f>G93*G94</f>
        <v>72.42018517871999</v>
      </c>
      <c r="I95" s="234"/>
    </row>
    <row r="96" spans="2:9" x14ac:dyDescent="0.35">
      <c r="B96" s="218">
        <v>10</v>
      </c>
      <c r="C96" s="219" t="s">
        <v>304</v>
      </c>
      <c r="D96" s="22"/>
      <c r="E96" s="22"/>
      <c r="F96" s="22">
        <f>F89+F95</f>
        <v>92.020348395672002</v>
      </c>
      <c r="G96" s="22">
        <f>G89+G95</f>
        <v>120.42018517871999</v>
      </c>
    </row>
    <row r="97" spans="2:7" x14ac:dyDescent="0.35">
      <c r="B97" s="93">
        <v>11</v>
      </c>
      <c r="C97" s="38" t="s">
        <v>169</v>
      </c>
      <c r="D97" s="93"/>
      <c r="E97" s="93"/>
      <c r="F97" s="242">
        <v>0.25168000000000001</v>
      </c>
      <c r="G97" s="242">
        <v>0.25168000000000001</v>
      </c>
    </row>
    <row r="98" spans="2:7" x14ac:dyDescent="0.35">
      <c r="B98" s="93">
        <v>12</v>
      </c>
      <c r="C98" s="42" t="s">
        <v>170</v>
      </c>
      <c r="D98" s="93"/>
      <c r="E98" s="93"/>
      <c r="F98" s="16">
        <f>F96/(1-F97)</f>
        <v>122.96924897860809</v>
      </c>
      <c r="G98" s="16">
        <f>G96/(1-G97)</f>
        <v>160.92070929377806</v>
      </c>
    </row>
    <row r="99" spans="2:7" x14ac:dyDescent="0.35">
      <c r="B99" s="218">
        <v>13</v>
      </c>
      <c r="C99" s="219" t="s">
        <v>16</v>
      </c>
      <c r="D99" s="22"/>
      <c r="E99" s="22"/>
      <c r="F99" s="22">
        <f>F98-F96</f>
        <v>30.948900582936091</v>
      </c>
      <c r="G99" s="22">
        <f>G98-G96</f>
        <v>40.50052411505807</v>
      </c>
    </row>
    <row r="102" spans="2:7" x14ac:dyDescent="0.35">
      <c r="B102" s="41" t="s">
        <v>183</v>
      </c>
      <c r="G102" s="274"/>
    </row>
    <row r="103" spans="2:7" x14ac:dyDescent="0.35">
      <c r="B103" s="312" t="s">
        <v>96</v>
      </c>
      <c r="C103" s="3" t="s">
        <v>2</v>
      </c>
      <c r="D103" s="4" t="s">
        <v>171</v>
      </c>
      <c r="E103" s="5"/>
      <c r="F103" s="5"/>
      <c r="G103" s="274"/>
    </row>
    <row r="104" spans="2:7" x14ac:dyDescent="0.35">
      <c r="B104" s="312"/>
      <c r="C104" s="3"/>
      <c r="D104" s="4" t="s">
        <v>237</v>
      </c>
      <c r="E104" s="5"/>
      <c r="F104" s="5"/>
      <c r="G104" s="274"/>
    </row>
    <row r="105" spans="2:7" x14ac:dyDescent="0.35">
      <c r="B105" s="8"/>
      <c r="C105" s="3"/>
      <c r="D105" s="4" t="s">
        <v>52</v>
      </c>
      <c r="G105" s="274"/>
    </row>
    <row r="106" spans="2:7" x14ac:dyDescent="0.35">
      <c r="B106" s="93">
        <v>1</v>
      </c>
      <c r="C106" s="8" t="s">
        <v>108</v>
      </c>
      <c r="D106" s="16">
        <f>'[93]28-31'!$I$41</f>
        <v>49.949681763000001</v>
      </c>
      <c r="E106" s="1"/>
      <c r="F106" s="50"/>
      <c r="G106" s="274"/>
    </row>
    <row r="107" spans="2:7" x14ac:dyDescent="0.35">
      <c r="B107" s="93">
        <v>2</v>
      </c>
      <c r="C107" s="8" t="s">
        <v>109</v>
      </c>
      <c r="D107" s="16">
        <f>'[92]BS_OERC(SAP)'!$C$501/10^7</f>
        <v>3.4494429980000021</v>
      </c>
      <c r="F107" s="50"/>
    </row>
    <row r="108" spans="2:7" x14ac:dyDescent="0.35">
      <c r="B108" s="93">
        <v>3</v>
      </c>
      <c r="C108" s="108" t="s">
        <v>110</v>
      </c>
      <c r="D108" s="16">
        <f>'[93]28-31'!$I$42+'[93]28-31'!$I$126</f>
        <v>25.637173369000003</v>
      </c>
      <c r="F108" s="50"/>
    </row>
    <row r="109" spans="2:7" x14ac:dyDescent="0.35">
      <c r="B109" s="93">
        <v>4</v>
      </c>
      <c r="C109" s="8" t="s">
        <v>111</v>
      </c>
      <c r="D109" s="16">
        <f>'[92]BS_OERC(SAP)'!$C$507/10^7</f>
        <v>16.741861737000001</v>
      </c>
      <c r="F109" s="50"/>
    </row>
    <row r="110" spans="2:7" x14ac:dyDescent="0.35">
      <c r="B110" s="93">
        <v>5</v>
      </c>
      <c r="C110" s="8" t="s">
        <v>324</v>
      </c>
      <c r="D110" s="16">
        <f>3.49166022+9.99</f>
        <v>13.48166022</v>
      </c>
      <c r="F110" s="50"/>
    </row>
    <row r="111" spans="2:7" x14ac:dyDescent="0.35">
      <c r="B111" s="93">
        <v>6</v>
      </c>
      <c r="C111" s="8" t="s">
        <v>112</v>
      </c>
      <c r="D111" s="16">
        <f>'[92]BS_OERC(SAP)'!$C$509/10^7</f>
        <v>140.89009402299999</v>
      </c>
      <c r="F111" s="50"/>
    </row>
    <row r="112" spans="2:7" x14ac:dyDescent="0.35">
      <c r="B112" s="93">
        <v>7</v>
      </c>
      <c r="C112" s="8" t="s">
        <v>319</v>
      </c>
      <c r="D112" s="16">
        <f>'[92]BS_OERC(SAP)'!$C$503/10^7</f>
        <v>273.61310881999998</v>
      </c>
      <c r="F112" s="50"/>
    </row>
    <row r="113" spans="2:6" x14ac:dyDescent="0.35">
      <c r="B113" s="93">
        <v>8</v>
      </c>
      <c r="C113" s="8" t="s">
        <v>317</v>
      </c>
      <c r="D113" s="16">
        <v>50.856306400000001</v>
      </c>
      <c r="F113" s="50"/>
    </row>
    <row r="114" spans="2:6" x14ac:dyDescent="0.35">
      <c r="B114" s="37">
        <v>10</v>
      </c>
      <c r="C114" s="40" t="s">
        <v>107</v>
      </c>
      <c r="D114" s="17">
        <f>SUM(D106:D113)</f>
        <v>574.61932933000003</v>
      </c>
    </row>
    <row r="115" spans="2:6" x14ac:dyDescent="0.35">
      <c r="B115" s="93">
        <v>11</v>
      </c>
      <c r="C115" s="8" t="s">
        <v>314</v>
      </c>
      <c r="D115" s="16">
        <f>'[93]28-31'!$I$41</f>
        <v>49.949681763000001</v>
      </c>
    </row>
    <row r="116" spans="2:6" x14ac:dyDescent="0.35">
      <c r="B116" s="93">
        <v>12</v>
      </c>
      <c r="C116" s="8" t="s">
        <v>173</v>
      </c>
      <c r="D116" s="16">
        <f>'[93]28-31'!$I$129</f>
        <v>4.9120478509999996</v>
      </c>
    </row>
    <row r="117" spans="2:6" ht="29" x14ac:dyDescent="0.35">
      <c r="B117" s="93">
        <v>13</v>
      </c>
      <c r="C117" s="272" t="s">
        <v>305</v>
      </c>
      <c r="D117" s="16">
        <f>D128</f>
        <v>17.221867156942551</v>
      </c>
    </row>
    <row r="118" spans="2:6" x14ac:dyDescent="0.35">
      <c r="B118" s="43">
        <v>14</v>
      </c>
      <c r="C118" s="217" t="s">
        <v>184</v>
      </c>
      <c r="D118" s="22">
        <f>D114-D115-D116-D117</f>
        <v>502.53573255905752</v>
      </c>
    </row>
    <row r="119" spans="2:6" x14ac:dyDescent="0.35">
      <c r="B119" s="232"/>
    </row>
    <row r="121" spans="2:6" x14ac:dyDescent="0.35">
      <c r="D121" s="62" t="s">
        <v>52</v>
      </c>
    </row>
    <row r="122" spans="2:6" x14ac:dyDescent="0.35">
      <c r="B122" s="250" t="s">
        <v>96</v>
      </c>
      <c r="C122" s="251" t="s">
        <v>2</v>
      </c>
      <c r="D122" s="260" t="s">
        <v>237</v>
      </c>
    </row>
    <row r="123" spans="2:6" x14ac:dyDescent="0.35">
      <c r="B123" s="93">
        <v>1</v>
      </c>
      <c r="C123" s="96" t="s">
        <v>307</v>
      </c>
      <c r="D123" s="71">
        <v>228.58378195700027</v>
      </c>
    </row>
    <row r="124" spans="2:6" x14ac:dyDescent="0.35">
      <c r="B124" s="27">
        <v>2</v>
      </c>
      <c r="C124" s="65" t="s">
        <v>276</v>
      </c>
      <c r="D124" s="244">
        <v>72.736040915000956</v>
      </c>
      <c r="E124" s="1"/>
    </row>
    <row r="125" spans="2:6" x14ac:dyDescent="0.35">
      <c r="B125" s="93">
        <v>3</v>
      </c>
      <c r="C125" s="96" t="s">
        <v>308</v>
      </c>
      <c r="D125" s="243">
        <v>301.31982287200123</v>
      </c>
      <c r="E125" s="1"/>
    </row>
    <row r="126" spans="2:6" x14ac:dyDescent="0.35">
      <c r="B126" s="27">
        <v>4</v>
      </c>
      <c r="C126" s="96" t="s">
        <v>306</v>
      </c>
      <c r="D126" s="243">
        <f>(D125+D123)/2</f>
        <v>264.95180241450078</v>
      </c>
    </row>
    <row r="127" spans="2:6" x14ac:dyDescent="0.35">
      <c r="B127" s="93">
        <v>5</v>
      </c>
      <c r="C127" s="96" t="s">
        <v>292</v>
      </c>
      <c r="D127" s="296">
        <v>6.5000000000000002E-2</v>
      </c>
    </row>
    <row r="128" spans="2:6" x14ac:dyDescent="0.35">
      <c r="B128" s="43">
        <v>6</v>
      </c>
      <c r="C128" s="217" t="s">
        <v>293</v>
      </c>
      <c r="D128" s="22">
        <f>D126*D127</f>
        <v>17.221867156942551</v>
      </c>
    </row>
    <row r="143" spans="2:4" x14ac:dyDescent="0.35">
      <c r="B143" s="140"/>
      <c r="C143" s="141"/>
      <c r="D143" s="127"/>
    </row>
    <row r="144" spans="2:4" x14ac:dyDescent="0.35">
      <c r="B144" s="140"/>
      <c r="C144" s="141"/>
      <c r="D144" s="127"/>
    </row>
    <row r="145" spans="2:4" x14ac:dyDescent="0.35">
      <c r="B145" s="124"/>
      <c r="C145" s="116"/>
      <c r="D145" s="75"/>
    </row>
    <row r="146" spans="2:4" x14ac:dyDescent="0.35">
      <c r="B146" s="125"/>
      <c r="C146" s="126"/>
      <c r="D146" s="127"/>
    </row>
    <row r="147" spans="2:4" x14ac:dyDescent="0.35">
      <c r="B147" s="125"/>
      <c r="C147" s="126"/>
      <c r="D147" s="127"/>
    </row>
    <row r="148" spans="2:4" x14ac:dyDescent="0.35">
      <c r="B148" s="124"/>
      <c r="C148" s="116"/>
      <c r="D148" s="75"/>
    </row>
    <row r="149" spans="2:4" x14ac:dyDescent="0.35">
      <c r="B149" s="124"/>
      <c r="C149" s="116"/>
      <c r="D149" s="75"/>
    </row>
    <row r="150" spans="2:4" x14ac:dyDescent="0.35">
      <c r="B150" s="124"/>
      <c r="C150" s="116"/>
      <c r="D150" s="75"/>
    </row>
    <row r="151" spans="2:4" x14ac:dyDescent="0.35">
      <c r="B151" s="124"/>
      <c r="C151" s="116"/>
      <c r="D151" s="75"/>
    </row>
    <row r="152" spans="2:4" x14ac:dyDescent="0.35">
      <c r="B152" s="124"/>
      <c r="C152" s="116"/>
      <c r="D152" s="75"/>
    </row>
    <row r="153" spans="2:4" x14ac:dyDescent="0.35">
      <c r="B153" s="124"/>
      <c r="C153" s="116"/>
      <c r="D153" s="75"/>
    </row>
    <row r="154" spans="2:4" x14ac:dyDescent="0.35">
      <c r="B154" s="74"/>
      <c r="C154" s="112"/>
      <c r="D154" s="76"/>
    </row>
  </sheetData>
  <mergeCells count="8">
    <mergeCell ref="K4:O4"/>
    <mergeCell ref="Q4:U4"/>
    <mergeCell ref="Q9:U9"/>
    <mergeCell ref="K16:O16"/>
    <mergeCell ref="B22:B23"/>
    <mergeCell ref="C22:C23"/>
    <mergeCell ref="D22:D23"/>
    <mergeCell ref="F22:F23"/>
  </mergeCells>
  <phoneticPr fontId="8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FAACD-CB0E-41C1-9F2B-DF1308DB22F6}">
  <dimension ref="B2:AB38"/>
  <sheetViews>
    <sheetView showGridLines="0" topLeftCell="A27" workbookViewId="0">
      <selection activeCell="E38" sqref="E38"/>
    </sheetView>
  </sheetViews>
  <sheetFormatPr defaultRowHeight="14.5" x14ac:dyDescent="0.35"/>
  <cols>
    <col min="2" max="2" width="6.36328125" style="100" customWidth="1"/>
    <col min="3" max="3" width="45.7265625" style="101" customWidth="1"/>
    <col min="4" max="4" width="11.7265625" style="100" customWidth="1"/>
    <col min="5" max="5" width="15.453125" customWidth="1"/>
    <col min="7" max="7" width="5.90625" customWidth="1"/>
    <col min="8" max="8" width="56.54296875" customWidth="1"/>
    <col min="9" max="9" width="9.90625" customWidth="1"/>
    <col min="10" max="10" width="14.90625" customWidth="1"/>
    <col min="13" max="13" width="20.1796875" customWidth="1"/>
    <col min="17" max="17" width="15.90625" customWidth="1"/>
    <col min="20" max="20" width="51.6328125" customWidth="1"/>
    <col min="21" max="21" width="12.453125" customWidth="1"/>
    <col min="25" max="25" width="37.54296875" customWidth="1"/>
    <col min="26" max="26" width="11.453125" customWidth="1"/>
  </cols>
  <sheetData>
    <row r="2" spans="2:28" x14ac:dyDescent="0.35">
      <c r="B2" s="316" t="s">
        <v>151</v>
      </c>
      <c r="E2" s="323" t="s">
        <v>52</v>
      </c>
      <c r="J2" s="323" t="s">
        <v>52</v>
      </c>
    </row>
    <row r="3" spans="2:28" ht="43.5" x14ac:dyDescent="0.35">
      <c r="B3" s="317" t="s">
        <v>96</v>
      </c>
      <c r="C3" s="318" t="s">
        <v>2</v>
      </c>
      <c r="D3" s="319" t="s">
        <v>382</v>
      </c>
      <c r="E3" s="319" t="s">
        <v>350</v>
      </c>
      <c r="G3" s="317" t="s">
        <v>96</v>
      </c>
      <c r="H3" s="318" t="s">
        <v>2</v>
      </c>
      <c r="I3" s="319" t="s">
        <v>377</v>
      </c>
      <c r="J3" s="319" t="s">
        <v>356</v>
      </c>
    </row>
    <row r="4" spans="2:28" x14ac:dyDescent="0.35">
      <c r="B4" s="93">
        <v>1</v>
      </c>
      <c r="C4" s="96" t="s">
        <v>374</v>
      </c>
      <c r="D4" s="16">
        <v>1.9586794999999999</v>
      </c>
      <c r="E4" s="16">
        <f>D4</f>
        <v>1.9586794999999999</v>
      </c>
      <c r="G4" s="93">
        <v>1</v>
      </c>
      <c r="H4" s="96" t="s">
        <v>374</v>
      </c>
      <c r="I4" s="16">
        <v>3.5234218199999998</v>
      </c>
      <c r="J4" s="16">
        <f>I4</f>
        <v>3.5234218199999998</v>
      </c>
    </row>
    <row r="5" spans="2:28" x14ac:dyDescent="0.35">
      <c r="B5" s="93">
        <v>2</v>
      </c>
      <c r="C5" s="96" t="s">
        <v>373</v>
      </c>
      <c r="D5" s="16">
        <v>7.3854835999999997</v>
      </c>
      <c r="E5" s="16">
        <f t="shared" ref="E5:E9" si="0">D5</f>
        <v>7.3854835999999997</v>
      </c>
      <c r="G5" s="93">
        <v>2</v>
      </c>
      <c r="H5" s="96" t="s">
        <v>373</v>
      </c>
      <c r="I5" s="16">
        <v>8.2239606110000008</v>
      </c>
      <c r="J5" s="16">
        <f t="shared" ref="J5:J9" si="1">I5</f>
        <v>8.2239606110000008</v>
      </c>
    </row>
    <row r="6" spans="2:28" x14ac:dyDescent="0.35">
      <c r="B6" s="93">
        <v>3</v>
      </c>
      <c r="C6" s="96" t="s">
        <v>375</v>
      </c>
      <c r="D6" s="16">
        <v>3.0416232000000001</v>
      </c>
      <c r="E6" s="16">
        <f t="shared" si="0"/>
        <v>3.0416232000000001</v>
      </c>
      <c r="G6" s="93">
        <v>3</v>
      </c>
      <c r="H6" s="96" t="s">
        <v>375</v>
      </c>
      <c r="I6" s="16">
        <v>5.7395782960000004</v>
      </c>
      <c r="J6" s="16">
        <f t="shared" si="1"/>
        <v>5.7395782960000004</v>
      </c>
      <c r="N6" s="53" t="s">
        <v>237</v>
      </c>
      <c r="O6" s="53" t="s">
        <v>116</v>
      </c>
    </row>
    <row r="7" spans="2:28" x14ac:dyDescent="0.35">
      <c r="B7" s="93">
        <v>4</v>
      </c>
      <c r="C7" s="96" t="s">
        <v>358</v>
      </c>
      <c r="D7" s="16">
        <v>2.0901475999999999</v>
      </c>
      <c r="E7" s="16">
        <f t="shared" si="0"/>
        <v>2.0901475999999999</v>
      </c>
      <c r="G7" s="93">
        <v>5</v>
      </c>
      <c r="H7" s="96" t="s">
        <v>358</v>
      </c>
      <c r="I7" s="16">
        <v>5.3171499999999997E-2</v>
      </c>
      <c r="J7" s="16">
        <f t="shared" si="1"/>
        <v>5.3171499999999997E-2</v>
      </c>
      <c r="M7" t="s">
        <v>360</v>
      </c>
      <c r="N7" s="313">
        <v>9.8875510000000002</v>
      </c>
      <c r="O7" s="313">
        <v>6.3185764999999998</v>
      </c>
      <c r="Q7" t="s">
        <v>372</v>
      </c>
    </row>
    <row r="8" spans="2:28" x14ac:dyDescent="0.35">
      <c r="B8" s="93">
        <v>5</v>
      </c>
      <c r="C8" s="96" t="s">
        <v>359</v>
      </c>
      <c r="D8" s="16">
        <v>2.5</v>
      </c>
      <c r="E8" s="16">
        <f t="shared" si="0"/>
        <v>2.5</v>
      </c>
      <c r="G8" s="93">
        <v>6</v>
      </c>
      <c r="H8" s="96" t="s">
        <v>359</v>
      </c>
      <c r="I8" s="16">
        <v>2.5</v>
      </c>
      <c r="J8" s="16">
        <f t="shared" si="1"/>
        <v>2.5</v>
      </c>
      <c r="M8" t="s">
        <v>361</v>
      </c>
      <c r="N8" s="313">
        <v>1.4689460999999999</v>
      </c>
      <c r="O8" s="313">
        <v>6.1792915050000001</v>
      </c>
      <c r="Q8" t="s">
        <v>364</v>
      </c>
    </row>
    <row r="9" spans="2:28" x14ac:dyDescent="0.35">
      <c r="B9" s="93">
        <v>6</v>
      </c>
      <c r="C9" s="96" t="s">
        <v>376</v>
      </c>
      <c r="D9" s="16">
        <v>11.471244799999999</v>
      </c>
      <c r="E9" s="16">
        <f t="shared" si="0"/>
        <v>11.471244799999999</v>
      </c>
      <c r="G9" s="93">
        <v>7</v>
      </c>
      <c r="H9" s="96" t="s">
        <v>376</v>
      </c>
      <c r="I9" s="16">
        <v>16.728683679</v>
      </c>
      <c r="J9" s="16">
        <f t="shared" si="1"/>
        <v>16.728683679</v>
      </c>
      <c r="M9" t="s">
        <v>362</v>
      </c>
      <c r="N9" s="313">
        <v>0.69691000000000003</v>
      </c>
      <c r="O9" s="313">
        <v>1.3034361400000001</v>
      </c>
      <c r="Q9" t="s">
        <v>365</v>
      </c>
      <c r="AB9" s="50"/>
    </row>
    <row r="10" spans="2:28" x14ac:dyDescent="0.35">
      <c r="B10" s="93">
        <v>7</v>
      </c>
      <c r="C10" s="96" t="s">
        <v>351</v>
      </c>
      <c r="D10" s="16">
        <v>14.7704647</v>
      </c>
      <c r="E10" s="16">
        <f>D10-O11-O13</f>
        <v>6.7919998659999994</v>
      </c>
      <c r="G10" s="93">
        <v>9</v>
      </c>
      <c r="H10" s="96" t="s">
        <v>351</v>
      </c>
      <c r="I10" s="16">
        <v>12.783942511999999</v>
      </c>
      <c r="J10" s="16">
        <f>I10-N11</f>
        <v>12.605480561999999</v>
      </c>
      <c r="M10" t="s">
        <v>363</v>
      </c>
      <c r="N10" s="313">
        <v>1.3906036500000001</v>
      </c>
      <c r="O10" s="313">
        <v>1.4986099720000001</v>
      </c>
      <c r="Q10" t="s">
        <v>364</v>
      </c>
    </row>
    <row r="11" spans="2:28" x14ac:dyDescent="0.35">
      <c r="B11" s="93">
        <v>8</v>
      </c>
      <c r="C11" s="96" t="s">
        <v>352</v>
      </c>
      <c r="D11" s="16">
        <v>3.6065874999999998</v>
      </c>
      <c r="E11" s="16">
        <f>D11</f>
        <v>3.6065874999999998</v>
      </c>
      <c r="G11" s="93">
        <v>10</v>
      </c>
      <c r="H11" s="96" t="s">
        <v>352</v>
      </c>
      <c r="I11" s="16">
        <v>4.2446886499999996</v>
      </c>
      <c r="J11" s="16">
        <f>I11</f>
        <v>4.2446886499999996</v>
      </c>
      <c r="M11" t="s">
        <v>366</v>
      </c>
      <c r="N11" s="313">
        <v>0.17846195000000001</v>
      </c>
      <c r="O11" s="313">
        <f>5.337857872+0.03</f>
        <v>5.3678578720000001</v>
      </c>
      <c r="Q11" t="s">
        <v>368</v>
      </c>
      <c r="X11" s="100"/>
      <c r="Y11" s="309"/>
      <c r="Z11" s="103"/>
    </row>
    <row r="12" spans="2:28" x14ac:dyDescent="0.35">
      <c r="B12" s="93">
        <v>9</v>
      </c>
      <c r="C12" s="96" t="s">
        <v>353</v>
      </c>
      <c r="D12" s="16">
        <f>3.7062857+1.348836113</f>
        <v>5.0551218129999995</v>
      </c>
      <c r="E12" s="16">
        <f>D12</f>
        <v>5.0551218129999995</v>
      </c>
      <c r="G12" s="93">
        <v>11</v>
      </c>
      <c r="H12" s="96" t="s">
        <v>353</v>
      </c>
      <c r="I12" s="16">
        <f>6.237706574+4.780403138</f>
        <v>11.018109711999999</v>
      </c>
      <c r="J12" s="16">
        <f>I12</f>
        <v>11.018109711999999</v>
      </c>
      <c r="M12" s="309" t="s">
        <v>367</v>
      </c>
      <c r="N12" s="313">
        <v>2.1385421870000001</v>
      </c>
      <c r="O12" s="313">
        <v>3.2090020260000003</v>
      </c>
      <c r="Q12" s="115" t="s">
        <v>369</v>
      </c>
      <c r="X12" s="53"/>
      <c r="Y12" s="5"/>
      <c r="Z12" s="56"/>
    </row>
    <row r="13" spans="2:28" x14ac:dyDescent="0.35">
      <c r="B13" s="93">
        <v>10</v>
      </c>
      <c r="C13" s="96" t="s">
        <v>354</v>
      </c>
      <c r="D13" s="16">
        <v>2.4533586999999999</v>
      </c>
      <c r="E13" s="16">
        <f>D13</f>
        <v>2.4533586999999999</v>
      </c>
      <c r="G13" s="93">
        <v>12</v>
      </c>
      <c r="H13" s="96" t="s">
        <v>354</v>
      </c>
      <c r="I13" s="16">
        <v>0.51220059100000004</v>
      </c>
      <c r="J13" s="16">
        <f>I13</f>
        <v>0.51220059100000004</v>
      </c>
      <c r="M13" s="309" t="s">
        <v>370</v>
      </c>
      <c r="N13" s="314"/>
      <c r="O13" s="313">
        <f>5.221213924/2</f>
        <v>2.6106069619999999</v>
      </c>
      <c r="Q13" s="116" t="s">
        <v>371</v>
      </c>
    </row>
    <row r="14" spans="2:28" x14ac:dyDescent="0.35">
      <c r="B14" s="93">
        <v>11</v>
      </c>
      <c r="C14" s="96" t="s">
        <v>357</v>
      </c>
      <c r="D14" s="16">
        <v>115.8843007</v>
      </c>
      <c r="E14" s="16">
        <f>D14-O7</f>
        <v>109.56572419999999</v>
      </c>
      <c r="G14" s="93">
        <v>13</v>
      </c>
      <c r="H14" s="96" t="s">
        <v>357</v>
      </c>
      <c r="I14" s="16">
        <v>157.472011412</v>
      </c>
      <c r="J14" s="16">
        <f>I14-N7</f>
        <v>147.584460412</v>
      </c>
      <c r="M14" s="207"/>
      <c r="N14" s="315">
        <v>3.094530695</v>
      </c>
    </row>
    <row r="15" spans="2:28" x14ac:dyDescent="0.35">
      <c r="B15" s="93">
        <v>12</v>
      </c>
      <c r="C15" s="96" t="s">
        <v>355</v>
      </c>
      <c r="D15" s="16">
        <v>0.58579752400000007</v>
      </c>
      <c r="E15" s="16">
        <f>D15</f>
        <v>0.58579752400000007</v>
      </c>
      <c r="G15" s="93">
        <v>14</v>
      </c>
      <c r="H15" s="96" t="s">
        <v>355</v>
      </c>
      <c r="I15" s="16">
        <v>0.80388952700000005</v>
      </c>
      <c r="J15" s="16">
        <f>I15</f>
        <v>0.80388952700000005</v>
      </c>
    </row>
    <row r="16" spans="2:28" x14ac:dyDescent="0.35">
      <c r="B16" s="93">
        <v>13</v>
      </c>
      <c r="C16" s="96" t="s">
        <v>152</v>
      </c>
      <c r="D16" s="16">
        <f>21.622510456+3.4811136</f>
        <v>25.103624056000001</v>
      </c>
      <c r="E16" s="16">
        <f>D16-O8-O9-O10-O12-0.00261902299995853</f>
        <v>12.910665390000041</v>
      </c>
      <c r="G16" s="93">
        <v>15</v>
      </c>
      <c r="H16" s="96" t="s">
        <v>152</v>
      </c>
      <c r="I16" s="16">
        <f>28.541620683+2.376030864</f>
        <v>30.917651547000002</v>
      </c>
      <c r="J16" s="16">
        <f>I16-N8-N9-N10-N12-N14-0.0185706770000209</f>
        <v>22.109548237999984</v>
      </c>
    </row>
    <row r="17" spans="2:27" x14ac:dyDescent="0.35">
      <c r="B17" s="37">
        <v>14</v>
      </c>
      <c r="C17" s="54" t="s">
        <v>107</v>
      </c>
      <c r="D17" s="17">
        <f>SUM(D4:D16)</f>
        <v>195.906433693</v>
      </c>
      <c r="E17" s="17">
        <f>SUM(E4:E16)</f>
        <v>169.41643369300002</v>
      </c>
      <c r="F17" s="1"/>
      <c r="G17" s="37">
        <v>16</v>
      </c>
      <c r="H17" s="54" t="s">
        <v>107</v>
      </c>
      <c r="I17" s="17">
        <f>SUM(I4:I16)</f>
        <v>254.52130985699998</v>
      </c>
      <c r="J17" s="17">
        <f>SUM(J4:J16)</f>
        <v>235.64719359799994</v>
      </c>
      <c r="K17" s="1"/>
      <c r="L17" s="1"/>
      <c r="M17" s="1"/>
      <c r="N17" s="1"/>
      <c r="O17" s="1"/>
      <c r="P17" s="1"/>
      <c r="Q17" s="1"/>
    </row>
    <row r="18" spans="2:27" x14ac:dyDescent="0.35">
      <c r="E18" s="81">
        <f>D17-E17</f>
        <v>26.489999999999981</v>
      </c>
      <c r="G18" s="100"/>
      <c r="H18" s="101"/>
      <c r="I18" s="100"/>
      <c r="J18" s="1">
        <f>I17-J17</f>
        <v>18.874116259000033</v>
      </c>
    </row>
    <row r="19" spans="2:27" x14ac:dyDescent="0.35">
      <c r="E19" s="1"/>
      <c r="J19" s="1"/>
    </row>
    <row r="20" spans="2:27" x14ac:dyDescent="0.35">
      <c r="B20" s="316"/>
      <c r="E20" s="50"/>
      <c r="J20" s="1"/>
    </row>
    <row r="21" spans="2:27" x14ac:dyDescent="0.35">
      <c r="B21" s="41" t="s">
        <v>118</v>
      </c>
      <c r="C21"/>
      <c r="D21" s="323" t="s">
        <v>52</v>
      </c>
      <c r="I21" s="323" t="s">
        <v>52</v>
      </c>
      <c r="J21" s="1"/>
      <c r="K21" s="50"/>
    </row>
    <row r="22" spans="2:27" x14ac:dyDescent="0.35">
      <c r="B22" s="250" t="s">
        <v>96</v>
      </c>
      <c r="C22" s="257" t="s">
        <v>2</v>
      </c>
      <c r="D22" s="253" t="s">
        <v>172</v>
      </c>
      <c r="G22" s="250" t="s">
        <v>96</v>
      </c>
      <c r="H22" s="257" t="s">
        <v>383</v>
      </c>
      <c r="I22" s="253" t="s">
        <v>237</v>
      </c>
    </row>
    <row r="23" spans="2:27" x14ac:dyDescent="0.35">
      <c r="B23" s="15">
        <v>1</v>
      </c>
      <c r="C23" s="137" t="s">
        <v>378</v>
      </c>
      <c r="D23" s="16">
        <f>529.319963127+O8+O9+O10</f>
        <v>538.30130074400017</v>
      </c>
      <c r="G23" s="15">
        <v>1</v>
      </c>
      <c r="H23" s="137" t="s">
        <v>378</v>
      </c>
      <c r="I23" s="16">
        <f>559.337654883+N8+N9+N10-0.01+0.0022999999998774</f>
        <v>562.88641463299996</v>
      </c>
    </row>
    <row r="24" spans="2:27" ht="29" x14ac:dyDescent="0.35">
      <c r="B24" s="93">
        <v>2</v>
      </c>
      <c r="C24" s="170" t="s">
        <v>179</v>
      </c>
      <c r="D24" s="16">
        <f>41.5155966+O7</f>
        <v>47.834173100000001</v>
      </c>
      <c r="G24" s="15">
        <v>2</v>
      </c>
      <c r="H24" s="170" t="s">
        <v>379</v>
      </c>
      <c r="I24" s="16">
        <f>46.402585716+N7</f>
        <v>56.290136715999999</v>
      </c>
    </row>
    <row r="25" spans="2:27" x14ac:dyDescent="0.35">
      <c r="B25" s="320">
        <v>3</v>
      </c>
      <c r="C25" s="321" t="s">
        <v>381</v>
      </c>
      <c r="D25" s="17">
        <f>D23+D24</f>
        <v>586.13547384400022</v>
      </c>
      <c r="G25" s="320">
        <v>3</v>
      </c>
      <c r="H25" s="321" t="s">
        <v>380</v>
      </c>
      <c r="I25" s="17">
        <f>I23+I24</f>
        <v>619.17655134899996</v>
      </c>
    </row>
    <row r="26" spans="2:27" ht="29" x14ac:dyDescent="0.35">
      <c r="B26" s="93">
        <v>4</v>
      </c>
      <c r="C26" s="138" t="s">
        <v>97</v>
      </c>
      <c r="D26" s="16">
        <v>52.11</v>
      </c>
      <c r="G26" s="93">
        <v>4</v>
      </c>
      <c r="H26" s="138" t="s">
        <v>312</v>
      </c>
      <c r="I26" s="16">
        <v>56.031602142000004</v>
      </c>
      <c r="W26" s="50"/>
    </row>
    <row r="27" spans="2:27" ht="29" x14ac:dyDescent="0.35">
      <c r="B27" s="37">
        <v>5</v>
      </c>
      <c r="C27" s="322" t="s">
        <v>180</v>
      </c>
      <c r="D27" s="17">
        <f>D25-D26</f>
        <v>534.0254738440002</v>
      </c>
      <c r="G27" s="37">
        <v>5</v>
      </c>
      <c r="H27" s="322" t="s">
        <v>180</v>
      </c>
      <c r="I27" s="17">
        <f>I25-I26</f>
        <v>563.14494920699997</v>
      </c>
      <c r="AA27" s="50"/>
    </row>
    <row r="31" spans="2:27" x14ac:dyDescent="0.35">
      <c r="B31" s="316" t="s">
        <v>6</v>
      </c>
      <c r="D31" s="323" t="s">
        <v>52</v>
      </c>
      <c r="I31" s="323" t="s">
        <v>52</v>
      </c>
    </row>
    <row r="32" spans="2:27" x14ac:dyDescent="0.35">
      <c r="B32" s="253" t="s">
        <v>96</v>
      </c>
      <c r="C32" s="258" t="s">
        <v>141</v>
      </c>
      <c r="D32" s="253" t="s">
        <v>172</v>
      </c>
      <c r="G32" s="253" t="s">
        <v>96</v>
      </c>
      <c r="H32" s="258" t="s">
        <v>141</v>
      </c>
      <c r="I32" s="253" t="s">
        <v>384</v>
      </c>
    </row>
    <row r="33" spans="2:17" x14ac:dyDescent="0.35">
      <c r="B33" s="93">
        <v>1</v>
      </c>
      <c r="C33" s="96" t="s">
        <v>143</v>
      </c>
      <c r="D33" s="16">
        <f>923661.66/10^7</f>
        <v>9.2366166E-2</v>
      </c>
      <c r="G33" s="93">
        <v>1</v>
      </c>
      <c r="H33" s="96" t="s">
        <v>143</v>
      </c>
      <c r="I33" s="16">
        <v>0.104865637</v>
      </c>
    </row>
    <row r="34" spans="2:17" x14ac:dyDescent="0.35">
      <c r="B34" s="93">
        <v>2</v>
      </c>
      <c r="C34" s="96" t="s">
        <v>144</v>
      </c>
      <c r="D34" s="16">
        <f>D35+D36+D37</f>
        <v>244.25763383400002</v>
      </c>
      <c r="G34" s="93">
        <v>2</v>
      </c>
      <c r="H34" s="96" t="s">
        <v>144</v>
      </c>
      <c r="I34" s="16">
        <f>I35+I36+I37</f>
        <v>296.00169497899998</v>
      </c>
    </row>
    <row r="35" spans="2:17" x14ac:dyDescent="0.35">
      <c r="B35" s="110" t="s">
        <v>145</v>
      </c>
      <c r="C35" s="110" t="s">
        <v>146</v>
      </c>
      <c r="D35" s="111">
        <f>616993214.33/10^7</f>
        <v>61.699321433000001</v>
      </c>
      <c r="F35" s="1"/>
      <c r="G35" s="110" t="s">
        <v>145</v>
      </c>
      <c r="H35" s="110" t="s">
        <v>146</v>
      </c>
      <c r="I35" s="111">
        <v>82.049284682999996</v>
      </c>
      <c r="J35" s="1"/>
      <c r="K35" s="1"/>
      <c r="L35" s="1"/>
      <c r="M35" s="1"/>
      <c r="N35" s="1"/>
      <c r="O35" s="1"/>
      <c r="P35" s="1"/>
      <c r="Q35" s="1"/>
    </row>
    <row r="36" spans="2:17" x14ac:dyDescent="0.35">
      <c r="B36" s="110" t="s">
        <v>147</v>
      </c>
      <c r="C36" s="110" t="s">
        <v>148</v>
      </c>
      <c r="D36" s="111">
        <f>130.82953234+12.273303488+0.00253314000002547</f>
        <v>143.10536896800002</v>
      </c>
      <c r="G36" s="110" t="s">
        <v>147</v>
      </c>
      <c r="H36" s="110" t="s">
        <v>148</v>
      </c>
      <c r="I36" s="111">
        <f>141.819214959+25.559690618</f>
        <v>167.37890557699998</v>
      </c>
    </row>
    <row r="37" spans="2:17" x14ac:dyDescent="0.35">
      <c r="B37" s="110" t="s">
        <v>149</v>
      </c>
      <c r="C37" s="110" t="s">
        <v>150</v>
      </c>
      <c r="D37" s="111">
        <f>28.265476573+O11+O12+O13</f>
        <v>39.452943433000002</v>
      </c>
      <c r="G37" s="110" t="s">
        <v>149</v>
      </c>
      <c r="H37" s="110" t="s">
        <v>150</v>
      </c>
      <c r="I37" s="111">
        <f>41.13145121+5.44205350900001</f>
        <v>46.573504719000013</v>
      </c>
    </row>
    <row r="38" spans="2:17" x14ac:dyDescent="0.35">
      <c r="B38" s="37">
        <v>4</v>
      </c>
      <c r="C38" s="322" t="s">
        <v>385</v>
      </c>
      <c r="D38" s="17">
        <f>D33+D34</f>
        <v>244.35000000000002</v>
      </c>
      <c r="G38" s="37">
        <v>4</v>
      </c>
      <c r="H38" s="322" t="s">
        <v>385</v>
      </c>
      <c r="I38" s="17">
        <f>I33+I34</f>
        <v>296.10656061599997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9A89D-A2E7-4925-BBA6-BAA6DB8CD2AD}">
  <sheetPr>
    <tabColor theme="4" tint="0.39997558519241921"/>
  </sheetPr>
  <dimension ref="A1:X40"/>
  <sheetViews>
    <sheetView showGridLines="0" topLeftCell="D1" zoomScale="95" zoomScaleNormal="110" workbookViewId="0">
      <selection activeCell="O14" sqref="O14"/>
    </sheetView>
  </sheetViews>
  <sheetFormatPr defaultRowHeight="14.5" x14ac:dyDescent="0.35"/>
  <cols>
    <col min="1" max="1" width="12.1796875" customWidth="1"/>
    <col min="3" max="3" width="55.90625" customWidth="1"/>
    <col min="4" max="4" width="12.36328125" customWidth="1"/>
    <col min="5" max="5" width="12.453125" bestFit="1" customWidth="1"/>
    <col min="6" max="6" width="11.08984375" customWidth="1"/>
    <col min="7" max="7" width="11.81640625" customWidth="1"/>
    <col min="8" max="8" width="11.1796875" customWidth="1"/>
    <col min="9" max="9" width="12.08984375" customWidth="1"/>
    <col min="10" max="10" width="13.26953125" customWidth="1"/>
    <col min="11" max="11" width="11.6328125" customWidth="1"/>
    <col min="12" max="12" width="16" customWidth="1"/>
    <col min="15" max="15" width="26.81640625" customWidth="1"/>
    <col min="16" max="16" width="12.6328125" customWidth="1"/>
    <col min="17" max="17" width="17.08984375" customWidth="1"/>
    <col min="21" max="21" width="14.81640625" customWidth="1"/>
    <col min="22" max="22" width="14.08984375" customWidth="1"/>
    <col min="23" max="23" width="17.6328125" bestFit="1" customWidth="1"/>
    <col min="24" max="24" width="9.36328125" customWidth="1"/>
  </cols>
  <sheetData>
    <row r="1" spans="1:24" x14ac:dyDescent="0.35">
      <c r="B1" s="100"/>
      <c r="C1" s="115"/>
      <c r="D1" s="100"/>
      <c r="E1" s="117"/>
      <c r="F1" s="103"/>
      <c r="N1" s="100"/>
      <c r="O1" s="106"/>
      <c r="P1" s="105"/>
      <c r="Q1" s="105"/>
      <c r="R1" s="59"/>
      <c r="T1" s="100"/>
      <c r="U1" s="106"/>
      <c r="V1" s="105"/>
      <c r="W1" s="105"/>
      <c r="X1" s="59"/>
    </row>
    <row r="2" spans="1:24" x14ac:dyDescent="0.35">
      <c r="B2" s="53"/>
      <c r="C2" s="174"/>
      <c r="D2" s="53"/>
      <c r="E2" s="55"/>
      <c r="F2" s="56"/>
      <c r="N2" s="100"/>
      <c r="O2" s="106"/>
      <c r="P2" s="105"/>
      <c r="Q2" s="105"/>
      <c r="R2" s="59"/>
      <c r="T2" s="100"/>
      <c r="U2" s="106"/>
      <c r="V2" s="105"/>
      <c r="W2" s="105"/>
      <c r="X2" s="59"/>
    </row>
    <row r="3" spans="1:24" ht="15" thickBot="1" x14ac:dyDescent="0.4">
      <c r="A3" s="62"/>
      <c r="B3" s="41" t="s">
        <v>118</v>
      </c>
      <c r="F3" s="62"/>
      <c r="N3" s="100"/>
      <c r="O3" s="106"/>
      <c r="P3" s="105"/>
      <c r="Q3" s="105"/>
      <c r="R3" s="59"/>
      <c r="W3" s="81"/>
    </row>
    <row r="4" spans="1:24" ht="29" customHeight="1" x14ac:dyDescent="0.35">
      <c r="A4" s="63"/>
      <c r="B4" s="360" t="s">
        <v>96</v>
      </c>
      <c r="C4" s="362" t="s">
        <v>113</v>
      </c>
      <c r="D4" s="360" t="s">
        <v>238</v>
      </c>
      <c r="E4" s="256" t="s">
        <v>120</v>
      </c>
      <c r="F4" s="363"/>
      <c r="G4" s="375" t="s">
        <v>337</v>
      </c>
      <c r="H4" s="377" t="s">
        <v>338</v>
      </c>
      <c r="I4" s="379" t="s">
        <v>340</v>
      </c>
      <c r="J4" s="381" t="s">
        <v>341</v>
      </c>
      <c r="K4" s="373" t="s">
        <v>342</v>
      </c>
      <c r="N4" s="100"/>
      <c r="O4" s="106"/>
      <c r="P4" s="105"/>
      <c r="Q4" s="105"/>
      <c r="R4" s="59"/>
    </row>
    <row r="5" spans="1:24" ht="15" thickBot="1" x14ac:dyDescent="0.4">
      <c r="A5" s="63"/>
      <c r="B5" s="361"/>
      <c r="C5" s="361"/>
      <c r="D5" s="361"/>
      <c r="E5" s="256" t="s">
        <v>237</v>
      </c>
      <c r="F5" s="363"/>
      <c r="G5" s="376"/>
      <c r="H5" s="378"/>
      <c r="I5" s="380"/>
      <c r="J5" s="382"/>
      <c r="K5" s="374"/>
      <c r="N5" s="100"/>
      <c r="O5" s="106"/>
      <c r="P5" s="105"/>
      <c r="Q5" s="105"/>
      <c r="R5" s="59"/>
    </row>
    <row r="6" spans="1:24" x14ac:dyDescent="0.35">
      <c r="A6" s="64"/>
      <c r="B6" s="27">
        <v>1</v>
      </c>
      <c r="C6" s="65" t="s">
        <v>121</v>
      </c>
      <c r="D6" s="32">
        <v>106</v>
      </c>
      <c r="E6" s="32">
        <v>112.667837167</v>
      </c>
      <c r="F6" s="64"/>
      <c r="G6" s="276">
        <v>147.39449999999999</v>
      </c>
      <c r="H6" s="285">
        <f>E6</f>
        <v>112.667837167</v>
      </c>
      <c r="I6" s="103">
        <f>1343815.17/10^7</f>
        <v>0.13438151700000001</v>
      </c>
      <c r="J6" s="288">
        <v>12.622221823739403</v>
      </c>
      <c r="K6" s="277">
        <f>H6-I6-J6</f>
        <v>99.911233826260599</v>
      </c>
      <c r="L6" s="103">
        <v>103.7116628</v>
      </c>
      <c r="M6" s="103">
        <f>1343815.17/10^7</f>
        <v>0.13438151700000001</v>
      </c>
      <c r="N6" s="103">
        <v>12.622221823739403</v>
      </c>
      <c r="O6" s="294">
        <f>L6-M6-N6</f>
        <v>90.955059459260596</v>
      </c>
      <c r="P6" s="105"/>
      <c r="Q6" s="105"/>
      <c r="R6" s="59"/>
    </row>
    <row r="7" spans="1:24" x14ac:dyDescent="0.35">
      <c r="A7" s="64"/>
      <c r="B7" s="27">
        <v>2</v>
      </c>
      <c r="C7" s="65" t="s">
        <v>122</v>
      </c>
      <c r="D7" s="32">
        <v>57.24</v>
      </c>
      <c r="E7" s="32">
        <v>56.837723659000005</v>
      </c>
      <c r="F7" s="64"/>
      <c r="G7" s="276">
        <v>53.5388406</v>
      </c>
      <c r="H7" s="285">
        <f>G7</f>
        <v>53.5388406</v>
      </c>
      <c r="I7" s="103">
        <f>686680.84/10^7</f>
        <v>6.866808399999999E-2</v>
      </c>
      <c r="J7" s="288">
        <v>4.5477352062409677</v>
      </c>
      <c r="K7" s="277">
        <f>H7-I7-J7</f>
        <v>48.922437309759033</v>
      </c>
      <c r="L7" s="103">
        <v>53.5388406</v>
      </c>
      <c r="M7" s="103">
        <f>686680.84/10^7</f>
        <v>6.866808399999999E-2</v>
      </c>
      <c r="N7" s="103">
        <v>4.5477352062409677</v>
      </c>
      <c r="O7" s="294">
        <f t="shared" ref="O7:O14" si="0">L7-M7-N7</f>
        <v>48.922437309759033</v>
      </c>
      <c r="P7" s="105"/>
      <c r="Q7" s="105"/>
      <c r="R7" s="59"/>
    </row>
    <row r="8" spans="1:24" x14ac:dyDescent="0.35">
      <c r="A8" s="64"/>
      <c r="B8" s="27">
        <v>3</v>
      </c>
      <c r="C8" s="65" t="s">
        <v>123</v>
      </c>
      <c r="D8" s="32">
        <v>19.079999999999998</v>
      </c>
      <c r="E8" s="32">
        <v>19.313748569000001</v>
      </c>
      <c r="F8" s="64"/>
      <c r="G8" s="276">
        <v>32.006978599999997</v>
      </c>
      <c r="H8" s="285">
        <f>E8</f>
        <v>19.313748569000001</v>
      </c>
      <c r="I8" s="103">
        <f>268763.03/10^7</f>
        <v>2.6876303000000004E-2</v>
      </c>
      <c r="J8" s="288">
        <v>0.59904380008910318</v>
      </c>
      <c r="K8" s="277">
        <f>H8-I8-J8</f>
        <v>18.687828465910897</v>
      </c>
      <c r="L8" s="103">
        <v>18.8871976</v>
      </c>
      <c r="M8" s="103">
        <f>268763.03/10^7</f>
        <v>2.6876303000000004E-2</v>
      </c>
      <c r="N8" s="103">
        <v>0.59904380008910318</v>
      </c>
      <c r="O8" s="294">
        <f t="shared" si="0"/>
        <v>18.261277496910896</v>
      </c>
      <c r="P8" s="60"/>
      <c r="Q8" s="60"/>
      <c r="R8" s="59"/>
      <c r="T8" s="82"/>
      <c r="U8" s="81"/>
    </row>
    <row r="9" spans="1:24" x14ac:dyDescent="0.35">
      <c r="A9" s="64"/>
      <c r="B9" s="27">
        <v>4</v>
      </c>
      <c r="C9" s="65" t="s">
        <v>124</v>
      </c>
      <c r="D9" s="32">
        <v>3</v>
      </c>
      <c r="E9" s="32">
        <v>6.006827187999999</v>
      </c>
      <c r="F9" s="64"/>
      <c r="G9" s="276">
        <v>42.181112800000001</v>
      </c>
      <c r="H9" s="285">
        <f>E9</f>
        <v>6.006827187999999</v>
      </c>
      <c r="I9" s="103"/>
      <c r="J9" s="288">
        <v>3.4009991699305351</v>
      </c>
      <c r="K9" s="277">
        <f>H9-I9-J9</f>
        <v>2.605828018069464</v>
      </c>
      <c r="L9" s="103">
        <v>6.6797898999999994</v>
      </c>
      <c r="M9" s="103"/>
      <c r="N9" s="103">
        <v>3.4009991699305351</v>
      </c>
      <c r="O9" s="294">
        <f t="shared" si="0"/>
        <v>3.2787907300694643</v>
      </c>
      <c r="Q9" s="60"/>
      <c r="R9" s="61"/>
    </row>
    <row r="10" spans="1:24" x14ac:dyDescent="0.35">
      <c r="A10" s="64"/>
      <c r="B10" s="27">
        <v>5</v>
      </c>
      <c r="C10" s="65" t="s">
        <v>125</v>
      </c>
      <c r="D10" s="164">
        <v>0</v>
      </c>
      <c r="E10" s="292">
        <v>0</v>
      </c>
      <c r="F10" s="64"/>
      <c r="G10" s="276"/>
      <c r="H10" s="285"/>
      <c r="I10" s="103"/>
      <c r="J10" s="289"/>
      <c r="K10" s="277"/>
      <c r="L10" s="103"/>
      <c r="M10" s="103"/>
      <c r="O10" s="294">
        <f t="shared" si="0"/>
        <v>0</v>
      </c>
      <c r="Q10" s="56"/>
      <c r="R10" s="61"/>
    </row>
    <row r="11" spans="1:24" x14ac:dyDescent="0.35">
      <c r="A11" s="64"/>
      <c r="B11" s="27">
        <v>6</v>
      </c>
      <c r="C11" s="65" t="s">
        <v>126</v>
      </c>
      <c r="D11" s="32">
        <v>43.71</v>
      </c>
      <c r="E11" s="32">
        <v>56.294384715999996</v>
      </c>
      <c r="F11" s="64"/>
      <c r="G11" s="276">
        <v>56.294384800000003</v>
      </c>
      <c r="H11" s="285">
        <f>G11</f>
        <v>56.294384800000003</v>
      </c>
      <c r="I11" s="278"/>
      <c r="J11" s="289"/>
      <c r="K11" s="277">
        <f>H11</f>
        <v>56.294384800000003</v>
      </c>
      <c r="L11" s="103">
        <v>56.29438480000001</v>
      </c>
      <c r="M11" s="278"/>
      <c r="O11" s="294">
        <f t="shared" si="0"/>
        <v>56.29438480000001</v>
      </c>
    </row>
    <row r="12" spans="1:24" x14ac:dyDescent="0.35">
      <c r="A12" s="64"/>
      <c r="B12" s="27">
        <v>7</v>
      </c>
      <c r="C12" s="8" t="s">
        <v>335</v>
      </c>
      <c r="D12" s="164">
        <v>0</v>
      </c>
      <c r="E12" s="93"/>
      <c r="F12" s="64"/>
      <c r="G12" s="276"/>
      <c r="H12" s="285"/>
      <c r="I12" s="103"/>
      <c r="J12" s="288"/>
      <c r="K12" s="277">
        <f>I28</f>
        <v>0.23664498</v>
      </c>
      <c r="L12" s="103"/>
      <c r="M12" s="103"/>
      <c r="N12" s="103"/>
      <c r="O12" s="294">
        <f>M28</f>
        <v>0.23664498</v>
      </c>
    </row>
    <row r="13" spans="1:24" ht="29" x14ac:dyDescent="0.35">
      <c r="A13" s="66"/>
      <c r="B13" s="27">
        <v>8</v>
      </c>
      <c r="C13" s="272" t="s">
        <v>336</v>
      </c>
      <c r="D13" s="164">
        <v>0</v>
      </c>
      <c r="E13" s="93"/>
      <c r="F13" s="64"/>
      <c r="G13" s="276"/>
      <c r="H13" s="285"/>
      <c r="I13" s="103"/>
      <c r="J13" s="288"/>
      <c r="K13" s="277">
        <f>J28</f>
        <v>21.170000000000009</v>
      </c>
      <c r="L13" s="103"/>
      <c r="M13" s="103"/>
      <c r="N13" s="103"/>
      <c r="O13" s="294">
        <f>N28</f>
        <v>21.170000000000009</v>
      </c>
    </row>
    <row r="14" spans="1:24" x14ac:dyDescent="0.35">
      <c r="A14" s="64"/>
      <c r="B14" s="27">
        <v>9</v>
      </c>
      <c r="C14" s="65" t="s">
        <v>127</v>
      </c>
      <c r="D14" s="32">
        <v>130</v>
      </c>
      <c r="E14" s="32">
        <v>129.42745285900003</v>
      </c>
      <c r="F14" s="64"/>
      <c r="G14" s="276"/>
      <c r="H14" s="285">
        <v>147.821211232</v>
      </c>
      <c r="I14" s="103"/>
      <c r="J14" s="288"/>
      <c r="K14" s="279">
        <f>H14</f>
        <v>147.821211232</v>
      </c>
      <c r="L14" s="103">
        <f>147.821211232</f>
        <v>147.821211232</v>
      </c>
      <c r="M14" s="103"/>
      <c r="N14" s="103"/>
      <c r="O14" s="294">
        <f t="shared" si="0"/>
        <v>147.821211232</v>
      </c>
      <c r="P14" s="53"/>
      <c r="Q14" s="55"/>
    </row>
    <row r="15" spans="1:24" x14ac:dyDescent="0.35">
      <c r="A15" s="64"/>
      <c r="B15" s="67">
        <v>10</v>
      </c>
      <c r="C15" s="68" t="s">
        <v>128</v>
      </c>
      <c r="D15" s="69">
        <f>SUM(D6:D14)</f>
        <v>359.03</v>
      </c>
      <c r="E15" s="69">
        <f>SUM(E6:E14)</f>
        <v>380.54797415800005</v>
      </c>
      <c r="F15" s="66"/>
      <c r="G15" s="280">
        <f t="shared" ref="G15:O15" si="1">SUM(G6:G14)</f>
        <v>331.41581680000002</v>
      </c>
      <c r="H15" s="286">
        <f t="shared" si="1"/>
        <v>395.64284955599999</v>
      </c>
      <c r="I15" s="66">
        <f t="shared" si="1"/>
        <v>0.22992590400000001</v>
      </c>
      <c r="J15" s="290">
        <f t="shared" si="1"/>
        <v>21.170000000000009</v>
      </c>
      <c r="K15" s="281">
        <f t="shared" si="1"/>
        <v>395.64956863200001</v>
      </c>
      <c r="L15" s="56">
        <f t="shared" si="1"/>
        <v>386.93308693200004</v>
      </c>
      <c r="M15" s="66">
        <f t="shared" si="1"/>
        <v>0.22992590400000001</v>
      </c>
      <c r="N15" s="66">
        <f t="shared" si="1"/>
        <v>21.170000000000009</v>
      </c>
      <c r="O15" s="56">
        <f t="shared" si="1"/>
        <v>386.93980600800001</v>
      </c>
      <c r="P15" s="100"/>
      <c r="Q15" s="81"/>
    </row>
    <row r="16" spans="1:24" x14ac:dyDescent="0.35">
      <c r="A16" s="64"/>
      <c r="B16" s="27">
        <v>11</v>
      </c>
      <c r="C16" s="65" t="s">
        <v>129</v>
      </c>
      <c r="D16" s="32">
        <v>5.19</v>
      </c>
      <c r="E16" s="32">
        <v>5.2953384649999995</v>
      </c>
      <c r="F16" s="64"/>
      <c r="G16" s="276">
        <v>3.6186500000000003E-2</v>
      </c>
      <c r="H16" s="285">
        <f>G16</f>
        <v>3.6186500000000003E-2</v>
      </c>
      <c r="I16" s="103">
        <f>67190.76/10^7</f>
        <v>6.7190759999999992E-3</v>
      </c>
      <c r="J16" s="288"/>
      <c r="K16" s="277">
        <f>H16-I16-J16</f>
        <v>2.9467424000000006E-2</v>
      </c>
      <c r="L16" s="103">
        <v>3.6186500000000003E-2</v>
      </c>
      <c r="M16" s="103">
        <f>67190.76/10^7</f>
        <v>6.7190759999999992E-3</v>
      </c>
      <c r="N16" s="103"/>
      <c r="O16" s="103">
        <f>L16-M16-N16</f>
        <v>2.9467424000000006E-2</v>
      </c>
      <c r="P16" s="100"/>
      <c r="Q16" s="81"/>
    </row>
    <row r="17" spans="1:17" x14ac:dyDescent="0.35">
      <c r="A17" s="64"/>
      <c r="B17" s="27">
        <v>12</v>
      </c>
      <c r="C17" s="65" t="s">
        <v>130</v>
      </c>
      <c r="D17" s="32">
        <v>0.57999999999999996</v>
      </c>
      <c r="E17" s="32">
        <v>0.30239527500000002</v>
      </c>
      <c r="F17" s="64"/>
      <c r="G17" s="276">
        <v>0.30239529999999998</v>
      </c>
      <c r="H17" s="285">
        <f>G17</f>
        <v>0.30239529999999998</v>
      </c>
      <c r="I17" s="278"/>
      <c r="J17" s="288"/>
      <c r="K17" s="277">
        <f t="shared" ref="K17:K22" si="2">H17-I17-J17</f>
        <v>0.30239529999999998</v>
      </c>
      <c r="L17" s="103">
        <v>0.30239529999999998</v>
      </c>
      <c r="M17" s="278"/>
      <c r="N17" s="103"/>
      <c r="O17" s="103">
        <f t="shared" ref="O17:O22" si="3">L17-M17-N17</f>
        <v>0.30239529999999998</v>
      </c>
      <c r="P17" s="100"/>
      <c r="Q17" s="81"/>
    </row>
    <row r="18" spans="1:17" x14ac:dyDescent="0.35">
      <c r="A18" s="64"/>
      <c r="B18" s="27">
        <v>13</v>
      </c>
      <c r="C18" s="65" t="s">
        <v>131</v>
      </c>
      <c r="D18" s="164">
        <v>0</v>
      </c>
      <c r="E18" s="32">
        <v>0.22847500000000001</v>
      </c>
      <c r="F18" s="64"/>
      <c r="G18" s="276">
        <v>0.22847500000000001</v>
      </c>
      <c r="H18" s="285">
        <f>G18</f>
        <v>0.22847500000000001</v>
      </c>
      <c r="I18" s="103"/>
      <c r="J18" s="288"/>
      <c r="K18" s="277">
        <f t="shared" si="2"/>
        <v>0.22847500000000001</v>
      </c>
      <c r="L18" s="103"/>
      <c r="M18" s="103"/>
      <c r="N18" s="103"/>
      <c r="O18" s="103">
        <f t="shared" si="3"/>
        <v>0</v>
      </c>
      <c r="P18" s="53"/>
      <c r="Q18" s="2"/>
    </row>
    <row r="19" spans="1:17" x14ac:dyDescent="0.35">
      <c r="A19" s="64"/>
      <c r="B19" s="27">
        <v>14</v>
      </c>
      <c r="C19" s="65" t="s">
        <v>132</v>
      </c>
      <c r="D19" s="164">
        <v>0</v>
      </c>
      <c r="E19" s="164">
        <v>0</v>
      </c>
      <c r="F19" s="64"/>
      <c r="G19" s="276"/>
      <c r="H19" s="285"/>
      <c r="I19" s="103"/>
      <c r="J19" s="288"/>
      <c r="K19" s="277">
        <f t="shared" si="2"/>
        <v>0</v>
      </c>
      <c r="M19" s="103"/>
      <c r="N19" s="103"/>
      <c r="O19" s="103">
        <f t="shared" si="3"/>
        <v>0</v>
      </c>
    </row>
    <row r="20" spans="1:17" x14ac:dyDescent="0.35">
      <c r="A20" s="64"/>
      <c r="B20" s="27">
        <v>15</v>
      </c>
      <c r="C20" s="65" t="s">
        <v>133</v>
      </c>
      <c r="D20" s="164">
        <v>0</v>
      </c>
      <c r="E20" s="164">
        <v>0</v>
      </c>
      <c r="F20" s="64"/>
      <c r="G20" s="276"/>
      <c r="H20" s="285"/>
      <c r="I20" s="103"/>
      <c r="J20" s="288"/>
      <c r="K20" s="277">
        <f t="shared" si="2"/>
        <v>0</v>
      </c>
      <c r="M20" s="103"/>
      <c r="N20" s="103"/>
      <c r="O20" s="103">
        <f t="shared" si="3"/>
        <v>0</v>
      </c>
    </row>
    <row r="21" spans="1:17" x14ac:dyDescent="0.35">
      <c r="A21" s="66"/>
      <c r="B21" s="27">
        <v>16</v>
      </c>
      <c r="C21" s="65" t="s">
        <v>134</v>
      </c>
      <c r="D21" s="71">
        <v>7</v>
      </c>
      <c r="E21" s="32">
        <v>4.9094350000000002</v>
      </c>
      <c r="F21" s="64"/>
      <c r="G21" s="276">
        <v>7.0296871000000003</v>
      </c>
      <c r="H21" s="285">
        <f>G21</f>
        <v>7.0296871000000003</v>
      </c>
      <c r="I21" s="103"/>
      <c r="J21" s="288"/>
      <c r="K21" s="277">
        <f t="shared" si="2"/>
        <v>7.0296871000000003</v>
      </c>
      <c r="L21" s="103">
        <v>7.0296871000000003</v>
      </c>
      <c r="M21" s="103"/>
      <c r="N21" s="103"/>
      <c r="O21" s="103">
        <f t="shared" si="3"/>
        <v>7.0296871000000003</v>
      </c>
    </row>
    <row r="22" spans="1:17" x14ac:dyDescent="0.35">
      <c r="A22" s="64"/>
      <c r="B22" s="27">
        <v>17</v>
      </c>
      <c r="C22" s="65" t="s">
        <v>135</v>
      </c>
      <c r="D22" s="32">
        <v>6</v>
      </c>
      <c r="E22" s="32">
        <v>7.4863305439999994</v>
      </c>
      <c r="F22" s="64"/>
      <c r="G22" s="276">
        <f>50.5474239+21.1659394</f>
        <v>71.713363299999997</v>
      </c>
      <c r="H22" s="285">
        <f>E22</f>
        <v>7.4863305439999994</v>
      </c>
      <c r="I22" s="103"/>
      <c r="J22" s="288"/>
      <c r="K22" s="277">
        <f t="shared" si="2"/>
        <v>7.4863305439999994</v>
      </c>
      <c r="L22" s="103">
        <f>'[94]F-12'!$H$27/10^2</f>
        <v>14.1077396</v>
      </c>
      <c r="M22" s="103"/>
      <c r="N22" s="103"/>
      <c r="O22" s="103">
        <f t="shared" si="3"/>
        <v>14.1077396</v>
      </c>
    </row>
    <row r="23" spans="1:17" x14ac:dyDescent="0.35">
      <c r="A23" s="64"/>
      <c r="B23" s="67">
        <v>18</v>
      </c>
      <c r="C23" s="68" t="s">
        <v>136</v>
      </c>
      <c r="D23" s="69">
        <f>SUM(D16:D22)</f>
        <v>18.77</v>
      </c>
      <c r="E23" s="69">
        <f>SUM(E16:E22)</f>
        <v>18.221974283999998</v>
      </c>
      <c r="F23" s="66"/>
      <c r="G23" s="280">
        <f t="shared" ref="G23:O23" si="4">SUM(G16:G22)</f>
        <v>79.310107200000004</v>
      </c>
      <c r="H23" s="286">
        <f t="shared" si="4"/>
        <v>15.083074443999999</v>
      </c>
      <c r="I23" s="66">
        <f t="shared" si="4"/>
        <v>6.7190759999999992E-3</v>
      </c>
      <c r="J23" s="290">
        <f t="shared" si="4"/>
        <v>0</v>
      </c>
      <c r="K23" s="281">
        <f t="shared" si="4"/>
        <v>15.076355368</v>
      </c>
      <c r="L23" s="56">
        <f t="shared" si="4"/>
        <v>21.476008499999999</v>
      </c>
      <c r="M23" s="66">
        <f t="shared" si="4"/>
        <v>6.7190759999999992E-3</v>
      </c>
      <c r="N23" s="66">
        <f t="shared" si="4"/>
        <v>0</v>
      </c>
      <c r="O23" s="56">
        <f t="shared" si="4"/>
        <v>21.469289423999999</v>
      </c>
    </row>
    <row r="24" spans="1:17" x14ac:dyDescent="0.35">
      <c r="A24" s="66"/>
      <c r="B24" s="27">
        <v>19</v>
      </c>
      <c r="C24" s="65" t="s">
        <v>137</v>
      </c>
      <c r="D24" s="32">
        <v>10.83</v>
      </c>
      <c r="E24" s="32">
        <v>12.362968943</v>
      </c>
      <c r="F24" s="64"/>
      <c r="G24" s="276">
        <v>20.363330000000001</v>
      </c>
      <c r="H24" s="285">
        <f>G24</f>
        <v>20.363330000000001</v>
      </c>
      <c r="I24" s="103"/>
      <c r="J24" s="288"/>
      <c r="K24" s="277">
        <f>H24-I24-J24</f>
        <v>20.363330000000001</v>
      </c>
      <c r="L24" s="103">
        <v>11.328851071755725</v>
      </c>
      <c r="M24" s="103"/>
      <c r="N24" s="103"/>
      <c r="O24" s="295">
        <f>L24-M24-N24</f>
        <v>11.328851071755725</v>
      </c>
    </row>
    <row r="25" spans="1:17" ht="29" x14ac:dyDescent="0.35">
      <c r="A25" s="64"/>
      <c r="B25" s="27">
        <v>20</v>
      </c>
      <c r="C25" s="65" t="s">
        <v>138</v>
      </c>
      <c r="D25" s="32">
        <v>155.12</v>
      </c>
      <c r="E25" s="32">
        <v>152.01203182200001</v>
      </c>
      <c r="F25" s="64"/>
      <c r="G25" s="276">
        <f>146.1176845+41.9695134</f>
        <v>188.08719789999998</v>
      </c>
      <c r="H25" s="285">
        <f>G25-56.0315</f>
        <v>132.05569789999998</v>
      </c>
      <c r="J25" s="288"/>
      <c r="K25" s="277">
        <f>H25-I25-J25</f>
        <v>132.05569789999998</v>
      </c>
      <c r="L25" s="103">
        <f>('[94]F-12'!$H$30+'[94]F-12'!$H$31+'[94]F-12'!$H$12)/100</f>
        <v>143.4070053962443</v>
      </c>
      <c r="N25" s="103"/>
      <c r="O25" s="295">
        <f>L25-M25-N25</f>
        <v>143.4070053962443</v>
      </c>
      <c r="P25" s="53"/>
    </row>
    <row r="26" spans="1:17" x14ac:dyDescent="0.35">
      <c r="A26" s="66"/>
      <c r="B26" s="20">
        <v>21</v>
      </c>
      <c r="C26" s="222" t="s">
        <v>241</v>
      </c>
      <c r="D26" s="223">
        <f>D15+D23+D24+D25</f>
        <v>543.75</v>
      </c>
      <c r="E26" s="223">
        <f>E15+E23+E24+E25</f>
        <v>563.14494920700008</v>
      </c>
      <c r="F26" s="66"/>
      <c r="G26" s="280">
        <f t="shared" ref="G26:N26" si="5">G15+G23+G24+G25</f>
        <v>619.17645190000007</v>
      </c>
      <c r="H26" s="286">
        <f t="shared" si="5"/>
        <v>563.14495190000002</v>
      </c>
      <c r="I26" s="66">
        <f t="shared" si="5"/>
        <v>0.23664498</v>
      </c>
      <c r="J26" s="290">
        <f t="shared" si="5"/>
        <v>21.170000000000009</v>
      </c>
      <c r="K26" s="281">
        <f t="shared" si="5"/>
        <v>563.14495190000002</v>
      </c>
      <c r="L26" s="56">
        <f t="shared" si="5"/>
        <v>563.14495190000002</v>
      </c>
      <c r="M26" s="66">
        <f t="shared" si="5"/>
        <v>0.23664498</v>
      </c>
      <c r="N26" s="66">
        <f t="shared" si="5"/>
        <v>21.170000000000009</v>
      </c>
      <c r="O26" s="56">
        <f>SUM(O24:O25)+O23+O15</f>
        <v>563.14495190000002</v>
      </c>
      <c r="P26" s="53"/>
    </row>
    <row r="27" spans="1:17" x14ac:dyDescent="0.35">
      <c r="A27" s="64"/>
      <c r="B27" s="27">
        <v>22</v>
      </c>
      <c r="C27" s="65" t="s">
        <v>139</v>
      </c>
      <c r="D27" s="32">
        <v>20.09</v>
      </c>
      <c r="E27" s="32">
        <f>('[92]GS_OERC (SAP)'!$E$1252+'[92]GS_OERC (SAP)'!$E$1253)/10^7</f>
        <v>20.09</v>
      </c>
      <c r="F27" s="64"/>
      <c r="G27" s="276">
        <v>20.09</v>
      </c>
      <c r="H27" s="285">
        <v>20.09</v>
      </c>
      <c r="I27" s="103"/>
      <c r="J27" s="288"/>
      <c r="K27" s="277">
        <f>H27-I27-J27</f>
        <v>20.09</v>
      </c>
      <c r="L27" s="107">
        <f>'[94]F-12'!$I$33/10^2</f>
        <v>20.09</v>
      </c>
      <c r="M27" s="103"/>
      <c r="N27" s="103"/>
      <c r="O27" s="103">
        <f>L27-M27-N27</f>
        <v>20.09</v>
      </c>
      <c r="P27" s="103"/>
    </row>
    <row r="28" spans="1:17" ht="29.5" thickBot="1" x14ac:dyDescent="0.4">
      <c r="A28" s="64"/>
      <c r="B28" s="52">
        <v>23</v>
      </c>
      <c r="C28" s="72" t="s">
        <v>140</v>
      </c>
      <c r="D28" s="73">
        <f>D26-D27</f>
        <v>523.66</v>
      </c>
      <c r="E28" s="73">
        <f>E26-E27</f>
        <v>543.05494920700005</v>
      </c>
      <c r="F28" s="66"/>
      <c r="G28" s="282">
        <f t="shared" ref="G28:O28" si="6">G26-G27</f>
        <v>599.08645190000004</v>
      </c>
      <c r="H28" s="287">
        <f t="shared" si="6"/>
        <v>543.05495189999999</v>
      </c>
      <c r="I28" s="283">
        <f t="shared" si="6"/>
        <v>0.23664498</v>
      </c>
      <c r="J28" s="291">
        <f t="shared" si="6"/>
        <v>21.170000000000009</v>
      </c>
      <c r="K28" s="284">
        <f t="shared" si="6"/>
        <v>543.05495189999999</v>
      </c>
      <c r="L28" s="56">
        <f t="shared" si="6"/>
        <v>543.05495189999999</v>
      </c>
      <c r="M28" s="66">
        <f t="shared" si="6"/>
        <v>0.23664498</v>
      </c>
      <c r="N28" s="66">
        <f t="shared" si="6"/>
        <v>21.170000000000009</v>
      </c>
      <c r="O28" s="103">
        <f t="shared" si="6"/>
        <v>543.05495189999999</v>
      </c>
      <c r="P28" s="103"/>
    </row>
    <row r="29" spans="1:17" x14ac:dyDescent="0.35">
      <c r="A29" s="64"/>
      <c r="B29" s="63"/>
      <c r="C29" s="120"/>
      <c r="D29" s="66"/>
      <c r="E29" s="66"/>
      <c r="F29" s="64"/>
      <c r="H29" s="275" t="s">
        <v>339</v>
      </c>
      <c r="O29" s="101"/>
      <c r="P29" s="103"/>
    </row>
    <row r="30" spans="1:17" x14ac:dyDescent="0.35">
      <c r="B30" s="124"/>
      <c r="C30" s="116"/>
      <c r="D30" s="75"/>
      <c r="H30" s="1"/>
    </row>
    <row r="31" spans="1:17" x14ac:dyDescent="0.35">
      <c r="B31" s="124"/>
      <c r="C31" s="116"/>
      <c r="D31" s="75"/>
    </row>
    <row r="32" spans="1:17" x14ac:dyDescent="0.35">
      <c r="B32" s="124"/>
      <c r="C32" s="116"/>
      <c r="D32" s="75"/>
    </row>
    <row r="33" spans="2:5" x14ac:dyDescent="0.35">
      <c r="B33" s="74"/>
      <c r="C33" s="112"/>
      <c r="D33" s="76"/>
    </row>
    <row r="34" spans="2:5" ht="29" x14ac:dyDescent="0.35">
      <c r="B34" s="250" t="s">
        <v>96</v>
      </c>
      <c r="C34" s="257" t="s">
        <v>289</v>
      </c>
      <c r="D34" s="253" t="s">
        <v>234</v>
      </c>
      <c r="E34" s="49"/>
    </row>
    <row r="35" spans="2:5" x14ac:dyDescent="0.35">
      <c r="B35" s="15">
        <v>1</v>
      </c>
      <c r="C35" s="137" t="s">
        <v>178</v>
      </c>
      <c r="D35" s="16">
        <f>'[93]28-31'!$I$208</f>
        <v>559.33765488300003</v>
      </c>
    </row>
    <row r="36" spans="2:5" ht="29" x14ac:dyDescent="0.35">
      <c r="B36" s="15">
        <v>2</v>
      </c>
      <c r="C36" s="138" t="s">
        <v>323</v>
      </c>
      <c r="D36" s="16">
        <f>'[92]BS_OERC(SAP)'!$C$539/10^7</f>
        <v>56.294384715999996</v>
      </c>
    </row>
    <row r="37" spans="2:5" x14ac:dyDescent="0.35">
      <c r="B37" s="15">
        <v>3</v>
      </c>
      <c r="C37" s="8" t="s">
        <v>313</v>
      </c>
      <c r="D37" s="95">
        <f>1.46+1.39+0.69+0.00451175000000603</f>
        <v>3.5445117500000056</v>
      </c>
      <c r="E37" s="197" t="s">
        <v>260</v>
      </c>
    </row>
    <row r="38" spans="2:5" x14ac:dyDescent="0.35">
      <c r="B38" s="135">
        <v>4</v>
      </c>
      <c r="C38" s="139" t="s">
        <v>181</v>
      </c>
      <c r="D38" s="136">
        <f>D35+D36+D37</f>
        <v>619.17655134899996</v>
      </c>
    </row>
    <row r="39" spans="2:5" ht="29" x14ac:dyDescent="0.35">
      <c r="B39" s="93">
        <v>5</v>
      </c>
      <c r="C39" s="138" t="s">
        <v>312</v>
      </c>
      <c r="D39" s="16">
        <f>'[92]BS_OERC(SAP)'!$C$546/10^7</f>
        <v>56.031602142000004</v>
      </c>
    </row>
    <row r="40" spans="2:5" ht="29" x14ac:dyDescent="0.35">
      <c r="B40" s="43">
        <v>6</v>
      </c>
      <c r="C40" s="224" t="s">
        <v>180</v>
      </c>
      <c r="D40" s="22">
        <f>D38-D39</f>
        <v>563.14494920699997</v>
      </c>
    </row>
  </sheetData>
  <mergeCells count="9">
    <mergeCell ref="K4:K5"/>
    <mergeCell ref="G4:G5"/>
    <mergeCell ref="H4:H5"/>
    <mergeCell ref="B4:B5"/>
    <mergeCell ref="C4:C5"/>
    <mergeCell ref="D4:D5"/>
    <mergeCell ref="F4:F5"/>
    <mergeCell ref="I4:I5"/>
    <mergeCell ref="J4:J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D1B12-6A1D-41BE-B988-9E50154CF16C}">
  <dimension ref="B2:N61"/>
  <sheetViews>
    <sheetView showGridLines="0" topLeftCell="C6" workbookViewId="0">
      <selection activeCell="L32" sqref="L32:N35"/>
    </sheetView>
  </sheetViews>
  <sheetFormatPr defaultRowHeight="14.5" x14ac:dyDescent="0.35"/>
  <cols>
    <col min="2" max="2" width="33.453125" customWidth="1"/>
    <col min="3" max="3" width="12.1796875" customWidth="1"/>
    <col min="4" max="4" width="14.453125" customWidth="1"/>
    <col min="5" max="5" width="15.08984375" customWidth="1"/>
    <col min="8" max="8" width="36.81640625" customWidth="1"/>
    <col min="9" max="9" width="12.1796875" customWidth="1"/>
    <col min="10" max="10" width="14.453125" customWidth="1"/>
    <col min="11" max="11" width="15.08984375" customWidth="1"/>
    <col min="12" max="12" width="14" bestFit="1" customWidth="1"/>
  </cols>
  <sheetData>
    <row r="2" spans="2:11" x14ac:dyDescent="0.35">
      <c r="B2" s="386" t="s">
        <v>0</v>
      </c>
      <c r="C2" s="386"/>
      <c r="D2" s="386"/>
      <c r="E2" s="386"/>
      <c r="H2" s="386" t="s">
        <v>0</v>
      </c>
      <c r="I2" s="386"/>
      <c r="J2" s="386"/>
      <c r="K2" s="386"/>
    </row>
    <row r="3" spans="2:11" x14ac:dyDescent="0.35">
      <c r="B3" s="383" t="s">
        <v>1</v>
      </c>
      <c r="C3" s="383"/>
      <c r="D3" s="383"/>
      <c r="E3" s="383"/>
      <c r="H3" s="383" t="s">
        <v>81</v>
      </c>
      <c r="I3" s="383"/>
      <c r="J3" s="383"/>
      <c r="K3" s="383"/>
    </row>
    <row r="4" spans="2:11" ht="29" x14ac:dyDescent="0.35">
      <c r="B4" s="19" t="s">
        <v>2</v>
      </c>
      <c r="C4" s="20" t="s">
        <v>77</v>
      </c>
      <c r="D4" s="20" t="s">
        <v>79</v>
      </c>
      <c r="E4" s="20" t="s">
        <v>78</v>
      </c>
      <c r="H4" s="19" t="s">
        <v>2</v>
      </c>
      <c r="I4" s="20" t="s">
        <v>82</v>
      </c>
      <c r="J4" s="20" t="s">
        <v>79</v>
      </c>
      <c r="K4" s="20" t="s">
        <v>78</v>
      </c>
    </row>
    <row r="5" spans="2:11" x14ac:dyDescent="0.35">
      <c r="B5" s="23" t="s">
        <v>3</v>
      </c>
      <c r="C5" s="25"/>
      <c r="D5" s="25"/>
      <c r="E5" s="25"/>
      <c r="H5" s="23" t="s">
        <v>3</v>
      </c>
      <c r="I5" s="25"/>
      <c r="J5" s="25"/>
      <c r="K5" s="25"/>
    </row>
    <row r="6" spans="2:11" x14ac:dyDescent="0.35">
      <c r="B6" s="7" t="s">
        <v>4</v>
      </c>
      <c r="C6" s="16">
        <v>666.72</v>
      </c>
      <c r="D6" s="16">
        <v>660.68</v>
      </c>
      <c r="E6" s="16">
        <f>689.810908512-D35</f>
        <v>666.92046886878381</v>
      </c>
      <c r="H6" s="7" t="s">
        <v>4</v>
      </c>
      <c r="I6" s="16">
        <v>3341.99</v>
      </c>
      <c r="J6" s="16">
        <v>3310.91</v>
      </c>
      <c r="K6" s="16">
        <f>N35</f>
        <v>3365.2638115577888</v>
      </c>
    </row>
    <row r="7" spans="2:11" x14ac:dyDescent="0.35">
      <c r="B7" s="7" t="s">
        <v>5</v>
      </c>
      <c r="C7" s="16">
        <v>101.7</v>
      </c>
      <c r="D7" s="16">
        <v>101.7</v>
      </c>
      <c r="E7" s="16">
        <f>101.696182573+14.687372567</f>
        <v>116.38355514</v>
      </c>
      <c r="H7" s="7" t="s">
        <v>5</v>
      </c>
      <c r="I7" s="16">
        <v>456.35</v>
      </c>
      <c r="J7" s="16">
        <v>456.82</v>
      </c>
      <c r="K7" s="16">
        <f>412.35+32.961998491+(52.1431-24)</f>
        <v>473.45509849100006</v>
      </c>
    </row>
    <row r="8" spans="2:11" x14ac:dyDescent="0.35">
      <c r="B8" s="7" t="s">
        <v>6</v>
      </c>
      <c r="C8" s="16">
        <v>5.75</v>
      </c>
      <c r="D8" s="16">
        <v>5.75</v>
      </c>
      <c r="E8" s="16">
        <f>D8</f>
        <v>5.75</v>
      </c>
      <c r="H8" s="7" t="s">
        <v>6</v>
      </c>
      <c r="I8" s="16">
        <v>137.06</v>
      </c>
      <c r="J8" s="16">
        <v>137.05000000000001</v>
      </c>
      <c r="K8" s="16">
        <f>J8</f>
        <v>137.05000000000001</v>
      </c>
    </row>
    <row r="9" spans="2:11" x14ac:dyDescent="0.35">
      <c r="B9" s="7" t="s">
        <v>7</v>
      </c>
      <c r="C9" s="16">
        <v>36.76</v>
      </c>
      <c r="D9" s="16">
        <v>13.2</v>
      </c>
      <c r="E9" s="16">
        <f>C9-14.687372567</f>
        <v>22.072627432999997</v>
      </c>
      <c r="H9" s="7" t="s">
        <v>7</v>
      </c>
      <c r="I9" s="16">
        <v>146.22999999999999</v>
      </c>
      <c r="J9" s="16">
        <v>103.17</v>
      </c>
      <c r="K9" s="16">
        <f>I9-32.961998491</f>
        <v>113.26800150899999</v>
      </c>
    </row>
    <row r="10" spans="2:11" x14ac:dyDescent="0.35">
      <c r="B10" s="7" t="s">
        <v>8</v>
      </c>
      <c r="C10" s="16">
        <v>8.5299999999999994</v>
      </c>
      <c r="D10" s="16">
        <v>5.74</v>
      </c>
      <c r="E10" s="16">
        <f>1%*847.62</f>
        <v>8.4762000000000004</v>
      </c>
      <c r="H10" s="7" t="s">
        <v>8</v>
      </c>
      <c r="I10" s="16">
        <v>45.03</v>
      </c>
      <c r="J10" s="16">
        <v>45.03</v>
      </c>
      <c r="K10" s="16">
        <f>J10</f>
        <v>45.03</v>
      </c>
    </row>
    <row r="11" spans="2:11" x14ac:dyDescent="0.35">
      <c r="B11" s="7" t="s">
        <v>9</v>
      </c>
      <c r="C11" s="16">
        <v>5.15</v>
      </c>
      <c r="D11" s="16">
        <v>15.35</v>
      </c>
      <c r="E11" s="16">
        <f>((48.32+16.4)/12)*3</f>
        <v>16.18</v>
      </c>
      <c r="H11" s="7" t="s">
        <v>9</v>
      </c>
      <c r="I11" s="16">
        <v>24.46</v>
      </c>
      <c r="J11" s="16">
        <v>24.45</v>
      </c>
      <c r="K11" s="16">
        <f>J11</f>
        <v>24.45</v>
      </c>
    </row>
    <row r="12" spans="2:11" x14ac:dyDescent="0.35">
      <c r="B12" s="7" t="s">
        <v>10</v>
      </c>
      <c r="C12" s="16">
        <v>2.95</v>
      </c>
      <c r="D12" s="16">
        <v>2.95</v>
      </c>
      <c r="E12" s="16">
        <v>8.8800000000000008</v>
      </c>
      <c r="H12" s="7" t="s">
        <v>10</v>
      </c>
      <c r="I12" s="16">
        <v>9.98</v>
      </c>
      <c r="J12" s="16">
        <v>9.98</v>
      </c>
      <c r="K12" s="16">
        <v>51.65</v>
      </c>
    </row>
    <row r="13" spans="2:11" x14ac:dyDescent="0.35">
      <c r="B13" s="7" t="s">
        <v>11</v>
      </c>
      <c r="C13" s="16">
        <v>8</v>
      </c>
      <c r="D13" s="16">
        <v>8</v>
      </c>
      <c r="E13" s="16">
        <f>D13</f>
        <v>8</v>
      </c>
      <c r="H13" s="7" t="s">
        <v>11</v>
      </c>
      <c r="I13" s="16">
        <v>32.950000000000003</v>
      </c>
      <c r="J13" s="16">
        <v>32.950000000000003</v>
      </c>
      <c r="K13" s="16">
        <f>J13</f>
        <v>32.950000000000003</v>
      </c>
    </row>
    <row r="14" spans="2:11" x14ac:dyDescent="0.35">
      <c r="B14" s="21" t="s">
        <v>15</v>
      </c>
      <c r="C14" s="22">
        <f>SUM(C6:C13)</f>
        <v>835.56000000000006</v>
      </c>
      <c r="D14" s="22">
        <f t="shared" ref="D14:E14" si="0">SUM(D6:D13)</f>
        <v>813.37000000000012</v>
      </c>
      <c r="E14" s="22">
        <f t="shared" si="0"/>
        <v>852.66285144178369</v>
      </c>
      <c r="H14" s="21" t="s">
        <v>13</v>
      </c>
      <c r="I14" s="22">
        <f>SUM(I6:I13)</f>
        <v>4194.0499999999993</v>
      </c>
      <c r="J14" s="22">
        <f t="shared" ref="J14:K14" si="1">SUM(J6:J13)</f>
        <v>4120.3600000000006</v>
      </c>
      <c r="K14" s="22">
        <f t="shared" si="1"/>
        <v>4243.1169115577886</v>
      </c>
    </row>
    <row r="15" spans="2:11" x14ac:dyDescent="0.35">
      <c r="B15" s="7" t="s">
        <v>75</v>
      </c>
      <c r="C15" s="16">
        <v>12</v>
      </c>
      <c r="D15" s="16">
        <v>12</v>
      </c>
      <c r="E15" s="16">
        <f>D15</f>
        <v>12</v>
      </c>
      <c r="H15" s="8" t="s">
        <v>83</v>
      </c>
      <c r="I15" s="15">
        <v>5.64</v>
      </c>
      <c r="J15" s="15">
        <v>5.64</v>
      </c>
      <c r="K15" s="15">
        <v>5.64</v>
      </c>
    </row>
    <row r="16" spans="2:11" x14ac:dyDescent="0.35">
      <c r="B16" s="7" t="s">
        <v>16</v>
      </c>
      <c r="C16" s="18">
        <v>0</v>
      </c>
      <c r="D16" s="18">
        <v>0</v>
      </c>
      <c r="E16" s="18">
        <f>D16</f>
        <v>0</v>
      </c>
      <c r="H16" s="21" t="s">
        <v>15</v>
      </c>
      <c r="I16" s="22">
        <f>I14-I15</f>
        <v>4188.4099999999989</v>
      </c>
      <c r="J16" s="22">
        <f>J14+J15</f>
        <v>4126.0000000000009</v>
      </c>
      <c r="K16" s="22">
        <f>K14+K15</f>
        <v>4248.756911557789</v>
      </c>
    </row>
    <row r="17" spans="2:14" x14ac:dyDescent="0.35">
      <c r="B17" s="21" t="s">
        <v>74</v>
      </c>
      <c r="C17" s="22">
        <f>C15+C16</f>
        <v>12</v>
      </c>
      <c r="D17" s="22">
        <f t="shared" ref="D17:E17" si="2">D15+D16</f>
        <v>12</v>
      </c>
      <c r="E17" s="22">
        <f t="shared" si="2"/>
        <v>12</v>
      </c>
      <c r="H17" s="7" t="s">
        <v>75</v>
      </c>
      <c r="I17" s="16">
        <v>48</v>
      </c>
      <c r="J17" s="16">
        <v>52.79</v>
      </c>
      <c r="K17" s="16">
        <f>I17</f>
        <v>48</v>
      </c>
    </row>
    <row r="18" spans="2:14" x14ac:dyDescent="0.35">
      <c r="B18" s="23" t="s">
        <v>17</v>
      </c>
      <c r="C18" s="24">
        <f>C14+C17</f>
        <v>847.56000000000006</v>
      </c>
      <c r="D18" s="24">
        <f t="shared" ref="D18:E18" si="3">D14+D17</f>
        <v>825.37000000000012</v>
      </c>
      <c r="E18" s="24">
        <f t="shared" si="3"/>
        <v>864.66285144178369</v>
      </c>
      <c r="H18" s="7" t="s">
        <v>16</v>
      </c>
      <c r="I18" s="29">
        <v>21.45</v>
      </c>
      <c r="J18" s="18"/>
      <c r="K18" s="29">
        <f>I18</f>
        <v>21.45</v>
      </c>
    </row>
    <row r="19" spans="2:14" x14ac:dyDescent="0.35">
      <c r="B19" s="7" t="s">
        <v>18</v>
      </c>
      <c r="C19" s="16">
        <v>53.64</v>
      </c>
      <c r="D19" s="16">
        <v>44.93</v>
      </c>
      <c r="E19" s="16">
        <f>D61</f>
        <v>28.56</v>
      </c>
      <c r="H19" s="21" t="s">
        <v>74</v>
      </c>
      <c r="I19" s="22">
        <f>I17+I18</f>
        <v>69.45</v>
      </c>
      <c r="J19" s="22">
        <f t="shared" ref="J19" si="4">J17+J18</f>
        <v>52.79</v>
      </c>
      <c r="K19" s="22">
        <f t="shared" ref="K19" si="5">K17+K18</f>
        <v>69.45</v>
      </c>
    </row>
    <row r="20" spans="2:14" x14ac:dyDescent="0.35">
      <c r="B20" s="7" t="s">
        <v>19</v>
      </c>
      <c r="C20" s="16">
        <v>46.57</v>
      </c>
      <c r="D20" s="16">
        <v>46.57</v>
      </c>
      <c r="E20" s="16">
        <f>D20</f>
        <v>46.57</v>
      </c>
      <c r="H20" s="23" t="s">
        <v>17</v>
      </c>
      <c r="I20" s="24">
        <f>I16+I19</f>
        <v>4257.8599999999988</v>
      </c>
      <c r="J20" s="24">
        <f t="shared" ref="J20" si="6">J16+J19</f>
        <v>4178.7900000000009</v>
      </c>
      <c r="K20" s="24">
        <f t="shared" ref="K20" si="7">K16+K19</f>
        <v>4318.2069115577888</v>
      </c>
    </row>
    <row r="21" spans="2:14" x14ac:dyDescent="0.35">
      <c r="B21" s="7" t="s">
        <v>80</v>
      </c>
      <c r="C21" s="16">
        <v>1.07</v>
      </c>
      <c r="D21" s="18">
        <v>0</v>
      </c>
      <c r="E21" s="16">
        <f>C21</f>
        <v>1.07</v>
      </c>
      <c r="H21" s="7" t="s">
        <v>18</v>
      </c>
      <c r="I21" s="16">
        <v>165.78</v>
      </c>
      <c r="J21" s="16">
        <v>142.66999999999999</v>
      </c>
      <c r="K21" s="16">
        <f>J61</f>
        <v>120.78058788050005</v>
      </c>
    </row>
    <row r="22" spans="2:14" s="5" customFormat="1" x14ac:dyDescent="0.35">
      <c r="B22" s="6" t="s">
        <v>20</v>
      </c>
      <c r="C22" s="17">
        <f>C18-C19-C20-C21</f>
        <v>746.28</v>
      </c>
      <c r="D22" s="17">
        <f t="shared" ref="D22:E22" si="8">D18-D19-D20-D21</f>
        <v>733.87000000000012</v>
      </c>
      <c r="E22" s="17">
        <f t="shared" si="8"/>
        <v>788.46285144178364</v>
      </c>
      <c r="H22" s="6" t="s">
        <v>20</v>
      </c>
      <c r="I22" s="17">
        <f>I20-I21</f>
        <v>4092.0799999999986</v>
      </c>
      <c r="J22" s="17">
        <f>J20-J21</f>
        <v>4036.1200000000008</v>
      </c>
      <c r="K22" s="17">
        <f>K20-K21</f>
        <v>4197.4263236772886</v>
      </c>
    </row>
    <row r="23" spans="2:14" s="5" customFormat="1" x14ac:dyDescent="0.35">
      <c r="B23" s="6" t="s">
        <v>21</v>
      </c>
      <c r="C23" s="17">
        <v>847.62</v>
      </c>
      <c r="D23" s="17">
        <v>847.62</v>
      </c>
      <c r="E23" s="17">
        <v>847.62</v>
      </c>
      <c r="H23" s="6" t="s">
        <v>21</v>
      </c>
      <c r="I23" s="17">
        <v>4691.8599999999997</v>
      </c>
      <c r="J23" s="17">
        <v>4691.8599999999997</v>
      </c>
      <c r="K23" s="17">
        <v>4691.8599999999997</v>
      </c>
    </row>
    <row r="24" spans="2:14" s="5" customFormat="1" x14ac:dyDescent="0.35">
      <c r="B24" s="21" t="s">
        <v>22</v>
      </c>
      <c r="C24" s="22">
        <f>C23-C22</f>
        <v>101.34000000000003</v>
      </c>
      <c r="D24" s="22">
        <f t="shared" ref="D24:E24" si="9">D23-D22</f>
        <v>113.74999999999989</v>
      </c>
      <c r="E24" s="22">
        <f t="shared" si="9"/>
        <v>59.157148558216363</v>
      </c>
      <c r="H24" s="21" t="s">
        <v>22</v>
      </c>
      <c r="I24" s="22">
        <f>I23-I22</f>
        <v>599.78000000000111</v>
      </c>
      <c r="J24" s="22">
        <f t="shared" ref="J24" si="10">J23-J22</f>
        <v>655.73999999999887</v>
      </c>
      <c r="K24" s="22">
        <f t="shared" ref="K24" si="11">K23-K22</f>
        <v>494.43367632271111</v>
      </c>
    </row>
    <row r="25" spans="2:14" ht="29" x14ac:dyDescent="0.35">
      <c r="B25" s="6" t="s">
        <v>23</v>
      </c>
      <c r="C25" s="16"/>
      <c r="D25" s="16"/>
      <c r="E25" s="16"/>
      <c r="H25" s="6" t="s">
        <v>23</v>
      </c>
      <c r="I25" s="16"/>
      <c r="J25" s="16"/>
      <c r="K25" s="16"/>
    </row>
    <row r="26" spans="2:14" x14ac:dyDescent="0.35">
      <c r="B26" s="7" t="s">
        <v>24</v>
      </c>
      <c r="C26" s="10">
        <v>0.19600000000000001</v>
      </c>
      <c r="D26" s="10">
        <v>0.20399999999999999</v>
      </c>
      <c r="E26" s="9"/>
      <c r="H26" s="7" t="s">
        <v>24</v>
      </c>
      <c r="I26" s="10">
        <v>0.20399999999999999</v>
      </c>
      <c r="J26" s="10">
        <v>0.20399999999999999</v>
      </c>
      <c r="K26" s="9"/>
    </row>
    <row r="27" spans="2:14" x14ac:dyDescent="0.35">
      <c r="B27" s="7" t="s">
        <v>27</v>
      </c>
      <c r="C27" s="11">
        <v>0.99</v>
      </c>
      <c r="D27" s="11">
        <v>0.99</v>
      </c>
      <c r="E27" s="9"/>
      <c r="H27" s="7" t="s">
        <v>27</v>
      </c>
      <c r="I27" s="11">
        <v>0.99</v>
      </c>
      <c r="J27" s="11">
        <v>0.99</v>
      </c>
      <c r="K27" s="9"/>
    </row>
    <row r="28" spans="2:14" x14ac:dyDescent="0.35">
      <c r="B28" s="7" t="s">
        <v>30</v>
      </c>
      <c r="C28" s="12">
        <f>1-(1-C26)/C27</f>
        <v>0.18787878787878787</v>
      </c>
      <c r="D28" s="12">
        <f>1-(1-D26)/D27</f>
        <v>0.19595959595959589</v>
      </c>
      <c r="E28" s="9"/>
      <c r="H28" s="7" t="s">
        <v>30</v>
      </c>
      <c r="I28" s="12">
        <f>1-(1-I26)/I27</f>
        <v>0.19595959595959589</v>
      </c>
      <c r="J28" s="12">
        <f>1-(1-J26)/J27</f>
        <v>0.19595959595959589</v>
      </c>
      <c r="K28" s="9"/>
    </row>
    <row r="29" spans="2:14" x14ac:dyDescent="0.35">
      <c r="B29" s="7" t="s">
        <v>32</v>
      </c>
      <c r="C29" s="13">
        <v>1561.53</v>
      </c>
      <c r="D29" s="13">
        <f>C29</f>
        <v>1561.53</v>
      </c>
      <c r="E29" s="9"/>
      <c r="H29" s="7" t="s">
        <v>32</v>
      </c>
      <c r="I29" s="13">
        <v>7423</v>
      </c>
      <c r="J29" s="13">
        <f>I29+70</f>
        <v>7493</v>
      </c>
      <c r="K29" s="9"/>
    </row>
    <row r="30" spans="2:14" x14ac:dyDescent="0.35">
      <c r="B30" s="7" t="s">
        <v>35</v>
      </c>
      <c r="C30" s="13">
        <v>2013.06</v>
      </c>
      <c r="D30" s="13">
        <f>C30</f>
        <v>2013.06</v>
      </c>
      <c r="E30" s="9"/>
      <c r="H30" s="7" t="s">
        <v>35</v>
      </c>
      <c r="I30" s="13">
        <v>9313</v>
      </c>
      <c r="J30" s="13">
        <f>I30</f>
        <v>9313</v>
      </c>
      <c r="K30" s="9"/>
    </row>
    <row r="31" spans="2:14" x14ac:dyDescent="0.35">
      <c r="B31" s="7" t="s">
        <v>37</v>
      </c>
      <c r="C31" s="14">
        <f>C29/(1-C28)</f>
        <v>1922.7794776119401</v>
      </c>
      <c r="D31" s="14">
        <f>D29/(1-D28)</f>
        <v>1942.1038944723616</v>
      </c>
      <c r="E31" s="9"/>
      <c r="H31" s="7" t="s">
        <v>37</v>
      </c>
      <c r="I31" s="14">
        <f>I29/(1-I28)</f>
        <v>9232.1231155778878</v>
      </c>
      <c r="J31" s="14">
        <f>J29/(1-J28)</f>
        <v>9319.1834170854272</v>
      </c>
      <c r="K31" s="9"/>
    </row>
    <row r="32" spans="2:14" x14ac:dyDescent="0.35">
      <c r="B32" s="7" t="s">
        <v>39</v>
      </c>
      <c r="C32" s="14">
        <f>C30-C31</f>
        <v>90.280522388059808</v>
      </c>
      <c r="D32" s="14">
        <f>D30-D31</f>
        <v>70.956105527638329</v>
      </c>
      <c r="E32" s="9"/>
      <c r="H32" s="7" t="s">
        <v>39</v>
      </c>
      <c r="I32" s="14">
        <f>I30-I31</f>
        <v>80.876884422112198</v>
      </c>
      <c r="J32" s="14">
        <f>J30-J31</f>
        <v>-6.1834170854272088</v>
      </c>
      <c r="K32" s="9"/>
      <c r="L32" t="s">
        <v>84</v>
      </c>
      <c r="M32" s="34">
        <v>3395.97</v>
      </c>
      <c r="N32">
        <f>M32</f>
        <v>3395.97</v>
      </c>
    </row>
    <row r="33" spans="2:14" x14ac:dyDescent="0.35">
      <c r="B33" s="7" t="s">
        <v>42</v>
      </c>
      <c r="C33" s="13">
        <v>322.60000000000002</v>
      </c>
      <c r="D33" s="13">
        <f>C33</f>
        <v>322.60000000000002</v>
      </c>
      <c r="E33" s="9"/>
      <c r="H33" s="7" t="s">
        <v>42</v>
      </c>
      <c r="I33" s="13">
        <v>337</v>
      </c>
      <c r="J33" s="13">
        <f>I33</f>
        <v>337</v>
      </c>
      <c r="K33" s="9"/>
      <c r="L33" t="s">
        <v>85</v>
      </c>
      <c r="M33" s="35">
        <v>57.8</v>
      </c>
      <c r="N33" s="34">
        <v>32.79</v>
      </c>
    </row>
    <row r="34" spans="2:14" ht="43.5" x14ac:dyDescent="0.35">
      <c r="B34" s="7" t="s">
        <v>45</v>
      </c>
      <c r="C34" s="14">
        <f>C32*C33/1000</f>
        <v>29.124496522388096</v>
      </c>
      <c r="D34" s="14">
        <f>D32*D33/1000</f>
        <v>22.890439643216126</v>
      </c>
      <c r="E34" s="9"/>
      <c r="H34" s="7" t="s">
        <v>45</v>
      </c>
      <c r="I34" s="14">
        <f>I32*I33/1000</f>
        <v>27.255510050251811</v>
      </c>
      <c r="J34" s="14">
        <f>J32*J33/1000</f>
        <v>-2.0838115577889695</v>
      </c>
      <c r="K34" s="9"/>
      <c r="M34" s="1">
        <f>M32-M33</f>
        <v>3338.1699999999996</v>
      </c>
      <c r="N34" s="1">
        <f>N32-N33</f>
        <v>3363.18</v>
      </c>
    </row>
    <row r="35" spans="2:14" ht="29" x14ac:dyDescent="0.35">
      <c r="B35" s="7" t="s">
        <v>48</v>
      </c>
      <c r="C35" s="14">
        <f>C34</f>
        <v>29.124496522388096</v>
      </c>
      <c r="D35" s="14">
        <f>D34</f>
        <v>22.890439643216126</v>
      </c>
      <c r="E35" s="9"/>
      <c r="H35" s="7" t="s">
        <v>48</v>
      </c>
      <c r="I35" s="14">
        <f>I34</f>
        <v>27.255510050251811</v>
      </c>
      <c r="J35" s="14">
        <f>J34</f>
        <v>-2.0838115577889695</v>
      </c>
      <c r="K35" s="9"/>
      <c r="L35" t="s">
        <v>86</v>
      </c>
      <c r="M35" s="1">
        <f>M34-I35</f>
        <v>3310.9144899497478</v>
      </c>
      <c r="N35" s="1">
        <f>N34-J35</f>
        <v>3365.2638115577888</v>
      </c>
    </row>
    <row r="39" spans="2:14" ht="29" x14ac:dyDescent="0.35">
      <c r="B39" s="384" t="s">
        <v>2</v>
      </c>
      <c r="C39" s="4" t="s">
        <v>51</v>
      </c>
      <c r="D39" s="4" t="s">
        <v>50</v>
      </c>
      <c r="H39" s="384" t="s">
        <v>2</v>
      </c>
      <c r="I39" s="4" t="s">
        <v>51</v>
      </c>
      <c r="J39" s="4" t="s">
        <v>50</v>
      </c>
    </row>
    <row r="40" spans="2:14" x14ac:dyDescent="0.35">
      <c r="B40" s="384"/>
      <c r="C40" s="4" t="s">
        <v>52</v>
      </c>
      <c r="D40" s="4" t="s">
        <v>52</v>
      </c>
      <c r="H40" s="384"/>
      <c r="I40" s="4" t="s">
        <v>52</v>
      </c>
      <c r="J40" s="4" t="s">
        <v>52</v>
      </c>
    </row>
    <row r="41" spans="2:14" x14ac:dyDescent="0.35">
      <c r="B41" s="385" t="s">
        <v>53</v>
      </c>
      <c r="C41" s="385"/>
      <c r="D41" s="385"/>
      <c r="H41" s="385" t="s">
        <v>53</v>
      </c>
      <c r="I41" s="385"/>
      <c r="J41" s="385"/>
    </row>
    <row r="42" spans="2:14" ht="15" customHeight="1" x14ac:dyDescent="0.35">
      <c r="B42" s="26" t="s">
        <v>54</v>
      </c>
      <c r="C42" s="27">
        <v>11.25</v>
      </c>
      <c r="D42" s="27">
        <v>11.25</v>
      </c>
      <c r="H42" s="30" t="s">
        <v>54</v>
      </c>
      <c r="I42" s="32">
        <v>56.6626355</v>
      </c>
      <c r="J42" s="32">
        <f>I42</f>
        <v>56.6626355</v>
      </c>
    </row>
    <row r="43" spans="2:14" x14ac:dyDescent="0.35">
      <c r="B43" s="26" t="s">
        <v>55</v>
      </c>
      <c r="C43" s="27">
        <v>8.7100000000000009</v>
      </c>
      <c r="D43" s="27">
        <v>8.7100000000000009</v>
      </c>
      <c r="H43" s="30" t="s">
        <v>55</v>
      </c>
      <c r="I43" s="32">
        <v>23.111641880000001</v>
      </c>
      <c r="J43" s="32">
        <f t="shared" ref="J43:J48" si="12">I43</f>
        <v>23.111641880000001</v>
      </c>
    </row>
    <row r="44" spans="2:14" x14ac:dyDescent="0.35">
      <c r="B44" s="26" t="s">
        <v>56</v>
      </c>
      <c r="C44" s="27">
        <v>1.28</v>
      </c>
      <c r="D44" s="27">
        <v>1.28</v>
      </c>
      <c r="H44" s="30" t="s">
        <v>56</v>
      </c>
      <c r="I44" s="32">
        <v>20.014941039</v>
      </c>
      <c r="J44" s="32">
        <f t="shared" si="12"/>
        <v>20.014941039</v>
      </c>
    </row>
    <row r="45" spans="2:14" x14ac:dyDescent="0.35">
      <c r="B45" s="26" t="s">
        <v>57</v>
      </c>
      <c r="C45" s="27">
        <v>1.89</v>
      </c>
      <c r="D45" s="27">
        <v>1.89</v>
      </c>
      <c r="H45" s="30" t="s">
        <v>57</v>
      </c>
      <c r="I45" s="32">
        <v>0.8656269390000001</v>
      </c>
      <c r="J45" s="32">
        <f t="shared" si="12"/>
        <v>0.8656269390000001</v>
      </c>
    </row>
    <row r="46" spans="2:14" x14ac:dyDescent="0.35">
      <c r="B46" s="26" t="s">
        <v>58</v>
      </c>
      <c r="C46" s="27">
        <v>10.81</v>
      </c>
      <c r="D46" s="27">
        <v>10.81</v>
      </c>
      <c r="H46" s="30" t="s">
        <v>58</v>
      </c>
      <c r="I46" s="32">
        <v>11.924510995</v>
      </c>
      <c r="J46" s="32">
        <f t="shared" si="12"/>
        <v>11.924510995</v>
      </c>
    </row>
    <row r="47" spans="2:14" x14ac:dyDescent="0.35">
      <c r="B47" s="26" t="s">
        <v>59</v>
      </c>
      <c r="C47" s="27">
        <v>7.48</v>
      </c>
      <c r="D47" s="27">
        <v>7.48</v>
      </c>
      <c r="H47" s="30" t="s">
        <v>59</v>
      </c>
      <c r="I47" s="32">
        <v>24.904912867000004</v>
      </c>
      <c r="J47" s="32">
        <f t="shared" si="12"/>
        <v>24.904912867000004</v>
      </c>
    </row>
    <row r="48" spans="2:14" x14ac:dyDescent="0.35">
      <c r="B48" s="26" t="s">
        <v>60</v>
      </c>
      <c r="C48" s="27">
        <v>5.22</v>
      </c>
      <c r="D48" s="27">
        <v>5.22</v>
      </c>
      <c r="H48" s="30" t="s">
        <v>60</v>
      </c>
      <c r="I48" s="32">
        <v>13.223835658999999</v>
      </c>
      <c r="J48" s="32">
        <f t="shared" si="12"/>
        <v>13.223835658999999</v>
      </c>
    </row>
    <row r="49" spans="2:10" x14ac:dyDescent="0.35">
      <c r="B49" s="3" t="s">
        <v>61</v>
      </c>
      <c r="C49" s="4">
        <f>SUM(C42:C48)</f>
        <v>46.64</v>
      </c>
      <c r="D49" s="4">
        <f>SUM(D42:D48)</f>
        <v>46.64</v>
      </c>
      <c r="H49" s="31" t="s">
        <v>61</v>
      </c>
      <c r="I49" s="28">
        <f>SUM(I42:I48)</f>
        <v>150.70810487900002</v>
      </c>
      <c r="J49" s="28">
        <f>SUM(J42:J48)</f>
        <v>150.70810487900002</v>
      </c>
    </row>
    <row r="50" spans="2:10" x14ac:dyDescent="0.35">
      <c r="B50" s="384" t="s">
        <v>62</v>
      </c>
      <c r="C50" s="384"/>
      <c r="D50" s="384"/>
      <c r="H50" s="384" t="s">
        <v>62</v>
      </c>
      <c r="I50" s="384"/>
      <c r="J50" s="384"/>
    </row>
    <row r="51" spans="2:10" x14ac:dyDescent="0.35">
      <c r="B51" s="26" t="s">
        <v>63</v>
      </c>
      <c r="C51" s="27">
        <v>12.37</v>
      </c>
      <c r="D51" s="27">
        <v>12.37</v>
      </c>
      <c r="H51" s="26" t="s">
        <v>63</v>
      </c>
      <c r="I51" s="32">
        <v>50.939897374000005</v>
      </c>
      <c r="J51" s="32">
        <v>50.939897374000005</v>
      </c>
    </row>
    <row r="52" spans="2:10" x14ac:dyDescent="0.35">
      <c r="B52" s="26" t="s">
        <v>64</v>
      </c>
      <c r="C52" s="27">
        <v>15.74</v>
      </c>
      <c r="D52" s="27">
        <v>15.74</v>
      </c>
      <c r="H52" s="26" t="s">
        <v>64</v>
      </c>
      <c r="I52" s="32">
        <v>11.898548697000001</v>
      </c>
      <c r="J52" s="32">
        <v>11.898548697000001</v>
      </c>
    </row>
    <row r="53" spans="2:10" x14ac:dyDescent="0.35">
      <c r="B53" s="26" t="s">
        <v>65</v>
      </c>
      <c r="C53" s="27" t="s">
        <v>66</v>
      </c>
      <c r="D53" s="27" t="s">
        <v>66</v>
      </c>
      <c r="H53" s="26" t="s">
        <v>65</v>
      </c>
      <c r="I53" s="32">
        <v>14.5944463</v>
      </c>
      <c r="J53" s="32">
        <v>14.5944463</v>
      </c>
    </row>
    <row r="54" spans="2:10" x14ac:dyDescent="0.35">
      <c r="B54" s="26" t="s">
        <v>67</v>
      </c>
      <c r="C54" s="27">
        <v>0.95</v>
      </c>
      <c r="D54" s="27">
        <v>0.95</v>
      </c>
      <c r="H54" s="26" t="s">
        <v>67</v>
      </c>
      <c r="I54" s="32">
        <v>6.2343982219999976</v>
      </c>
      <c r="J54" s="32">
        <v>6.2343982219999976</v>
      </c>
    </row>
    <row r="55" spans="2:10" x14ac:dyDescent="0.35">
      <c r="B55" s="3" t="s">
        <v>68</v>
      </c>
      <c r="C55" s="4">
        <f>SUM(C51:C54)</f>
        <v>29.06</v>
      </c>
      <c r="D55" s="4">
        <f>SUM(D51:D54)</f>
        <v>29.06</v>
      </c>
      <c r="H55" s="3" t="s">
        <v>68</v>
      </c>
      <c r="I55" s="28">
        <f>SUM(I51:I54)</f>
        <v>83.667290593000004</v>
      </c>
      <c r="J55" s="28">
        <f>SUM(J51:J54)</f>
        <v>83.667290593000004</v>
      </c>
    </row>
    <row r="56" spans="2:10" x14ac:dyDescent="0.35">
      <c r="B56" s="3" t="s">
        <v>69</v>
      </c>
      <c r="C56" s="28">
        <f>C55+C49</f>
        <v>75.7</v>
      </c>
      <c r="D56" s="28">
        <f>D55+D49</f>
        <v>75.7</v>
      </c>
      <c r="H56" s="3" t="s">
        <v>69</v>
      </c>
      <c r="I56" s="28">
        <f>I55+I49</f>
        <v>234.37539547200004</v>
      </c>
      <c r="J56" s="28">
        <f>J55+J49</f>
        <v>234.37539547200004</v>
      </c>
    </row>
    <row r="57" spans="2:10" ht="29" x14ac:dyDescent="0.35">
      <c r="B57" s="26" t="s">
        <v>70</v>
      </c>
      <c r="C57" s="32">
        <f>C43+C46</f>
        <v>19.520000000000003</v>
      </c>
      <c r="D57" s="32">
        <f>D43+D46</f>
        <v>19.520000000000003</v>
      </c>
      <c r="H57" s="26" t="s">
        <v>70</v>
      </c>
      <c r="I57" s="32">
        <f>I43+I46</f>
        <v>35.036152874999999</v>
      </c>
      <c r="J57" s="32">
        <f>J43+J46</f>
        <v>35.036152874999999</v>
      </c>
    </row>
    <row r="58" spans="2:10" x14ac:dyDescent="0.35">
      <c r="B58" s="26" t="s">
        <v>76</v>
      </c>
      <c r="C58" s="32"/>
      <c r="D58" s="33">
        <f>D44/2</f>
        <v>0.64</v>
      </c>
      <c r="H58" s="26" t="s">
        <v>76</v>
      </c>
      <c r="I58" s="32"/>
      <c r="J58" s="33">
        <f>J44/2</f>
        <v>10.0074705195</v>
      </c>
    </row>
    <row r="59" spans="2:10" x14ac:dyDescent="0.35">
      <c r="B59" s="26" t="s">
        <v>71</v>
      </c>
      <c r="C59" s="32"/>
      <c r="D59" s="33">
        <f>D52</f>
        <v>15.74</v>
      </c>
      <c r="H59" s="26" t="s">
        <v>71</v>
      </c>
      <c r="I59" s="32"/>
      <c r="J59" s="33">
        <f>J52</f>
        <v>11.898548697000001</v>
      </c>
    </row>
    <row r="60" spans="2:10" ht="29" x14ac:dyDescent="0.35">
      <c r="B60" s="26" t="s">
        <v>72</v>
      </c>
      <c r="C60" s="32">
        <f>C42</f>
        <v>11.25</v>
      </c>
      <c r="D60" s="32">
        <f>D42</f>
        <v>11.25</v>
      </c>
      <c r="H60" s="26" t="s">
        <v>72</v>
      </c>
      <c r="I60" s="32">
        <f>I42</f>
        <v>56.6626355</v>
      </c>
      <c r="J60" s="32">
        <f>J42</f>
        <v>56.6626355</v>
      </c>
    </row>
    <row r="61" spans="2:10" x14ac:dyDescent="0.35">
      <c r="B61" s="3" t="s">
        <v>73</v>
      </c>
      <c r="C61" s="28">
        <f>C56-C57-C58-C59-C60</f>
        <v>44.93</v>
      </c>
      <c r="D61" s="28">
        <f>D56-D57-D58-D59-D60+0.01</f>
        <v>28.56</v>
      </c>
      <c r="H61" s="3" t="s">
        <v>73</v>
      </c>
      <c r="I61" s="28">
        <f>I56-I57-I58-I59-I60</f>
        <v>142.67660709700004</v>
      </c>
      <c r="J61" s="28">
        <f>J56-J57-J58-J59-J60+0.01</f>
        <v>120.78058788050005</v>
      </c>
    </row>
  </sheetData>
  <mergeCells count="10">
    <mergeCell ref="B3:E3"/>
    <mergeCell ref="B2:E2"/>
    <mergeCell ref="B39:B40"/>
    <mergeCell ref="B41:D41"/>
    <mergeCell ref="B50:D50"/>
    <mergeCell ref="H3:K3"/>
    <mergeCell ref="H39:H40"/>
    <mergeCell ref="H41:J41"/>
    <mergeCell ref="H50:J50"/>
    <mergeCell ref="H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Revised True Up FY 23-24</vt:lpstr>
      <vt:lpstr>Interest Costs FY 24</vt:lpstr>
      <vt:lpstr>FY 23-24</vt:lpstr>
      <vt:lpstr>True Up FY 24-25</vt:lpstr>
      <vt:lpstr>Interest Costs FY 25</vt:lpstr>
      <vt:lpstr>FY 24-25</vt:lpstr>
      <vt:lpstr>Sheet1</vt:lpstr>
      <vt:lpstr>Emp. Exp.</vt:lpstr>
      <vt:lpstr>For ppt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Abhisek Mahapatra</dc:creator>
  <cp:lastModifiedBy>Abhisek Mahapatra</cp:lastModifiedBy>
  <dcterms:created xsi:type="dcterms:W3CDTF">2015-06-05T18:17:20Z</dcterms:created>
  <dcterms:modified xsi:type="dcterms:W3CDTF">2025-11-28T11:11:06Z</dcterms:modified>
</cp:coreProperties>
</file>